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Override PartName="/xl/embeddings/oleObject3.bin" ContentType="application/vnd.openxmlformats-officedocument.oleObject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ras 01\Desktop\COBERTURA DA QUADRA SERRANIA\"/>
    </mc:Choice>
  </mc:AlternateContent>
  <xr:revisionPtr revIDLastSave="0" documentId="13_ncr:1_{B8C6570A-8B8E-4998-B6ED-F693FAC7B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O" sheetId="20" r:id="rId1"/>
    <sheet name="COMPOSIÇÃO 01" sheetId="19" state="hidden" r:id="rId2"/>
    <sheet name="ORÇAMENTO (2)" sheetId="17" state="hidden" r:id="rId3"/>
    <sheet name="ORÇAMENTO (3)" sheetId="18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0" l="1"/>
  <c r="G57" i="20"/>
  <c r="G54" i="20"/>
  <c r="G55" i="20"/>
  <c r="G56" i="20"/>
  <c r="H55" i="20" l="1"/>
  <c r="F19" i="19"/>
  <c r="G19" i="19" s="1"/>
  <c r="F20" i="19"/>
  <c r="G20" i="19" s="1"/>
  <c r="F21" i="19"/>
  <c r="G21" i="19" s="1"/>
  <c r="F22" i="19"/>
  <c r="F23" i="19"/>
  <c r="G23" i="19" s="1"/>
  <c r="G27" i="19"/>
  <c r="G26" i="19"/>
  <c r="G25" i="19"/>
  <c r="G24" i="19"/>
  <c r="G22" i="19" l="1"/>
  <c r="G28" i="19" s="1"/>
  <c r="F49" i="20" s="1"/>
  <c r="G49" i="20" s="1"/>
  <c r="H49" i="20" s="1"/>
  <c r="G24" i="20" l="1"/>
  <c r="H24" i="20" s="1"/>
  <c r="H57" i="20"/>
  <c r="H56" i="20"/>
  <c r="H54" i="20"/>
  <c r="H53" i="20"/>
  <c r="G52" i="20"/>
  <c r="H52" i="20" s="1"/>
  <c r="G51" i="20"/>
  <c r="H51" i="20" s="1"/>
  <c r="G50" i="20"/>
  <c r="H50" i="20" s="1"/>
  <c r="G47" i="20"/>
  <c r="H47" i="20" s="1"/>
  <c r="G46" i="20"/>
  <c r="H46" i="20" s="1"/>
  <c r="G45" i="20"/>
  <c r="H45" i="20" s="1"/>
  <c r="G43" i="20"/>
  <c r="H43" i="20" s="1"/>
  <c r="G42" i="20"/>
  <c r="H42" i="20" s="1"/>
  <c r="G40" i="20"/>
  <c r="H40" i="20" s="1"/>
  <c r="G39" i="20"/>
  <c r="H39" i="20" s="1"/>
  <c r="G38" i="20"/>
  <c r="H38" i="20" s="1"/>
  <c r="G37" i="20"/>
  <c r="H37" i="20" s="1"/>
  <c r="G36" i="20"/>
  <c r="H36" i="20" s="1"/>
  <c r="G35" i="20"/>
  <c r="H35" i="20" s="1"/>
  <c r="G34" i="20"/>
  <c r="H34" i="20" s="1"/>
  <c r="G33" i="20"/>
  <c r="H33" i="20" s="1"/>
  <c r="G32" i="20"/>
  <c r="H32" i="20" s="1"/>
  <c r="G30" i="20"/>
  <c r="H30" i="20" s="1"/>
  <c r="G29" i="20"/>
  <c r="H29" i="20" s="1"/>
  <c r="G27" i="20"/>
  <c r="H27" i="20" s="1"/>
  <c r="G26" i="20"/>
  <c r="H26" i="20" s="1"/>
  <c r="G25" i="20"/>
  <c r="H25" i="20" s="1"/>
  <c r="G22" i="20"/>
  <c r="H22" i="20" s="1"/>
  <c r="G21" i="20"/>
  <c r="H21" i="20" s="1"/>
  <c r="G20" i="20"/>
  <c r="H20" i="20" s="1"/>
  <c r="G19" i="20"/>
  <c r="H19" i="20" s="1"/>
  <c r="G18" i="20"/>
  <c r="H18" i="20" s="1"/>
  <c r="G16" i="20"/>
  <c r="H16" i="20" s="1"/>
  <c r="G15" i="20"/>
  <c r="H15" i="20" s="1"/>
  <c r="G13" i="20"/>
  <c r="H13" i="20" s="1"/>
  <c r="G12" i="20"/>
  <c r="H12" i="20" s="1"/>
  <c r="G11" i="20"/>
  <c r="H11" i="20" s="1"/>
  <c r="G10" i="20"/>
  <c r="H10" i="20" s="1"/>
  <c r="G12" i="19"/>
  <c r="G5" i="19"/>
  <c r="G6" i="19"/>
  <c r="G7" i="19"/>
  <c r="G8" i="19"/>
  <c r="G9" i="19"/>
  <c r="G10" i="19"/>
  <c r="G11" i="19"/>
  <c r="G4" i="19"/>
  <c r="H48" i="20" l="1"/>
  <c r="G13" i="19"/>
  <c r="F9" i="20" s="1"/>
  <c r="G9" i="20" s="1"/>
  <c r="H9" i="20" s="1"/>
  <c r="H8" i="20" s="1"/>
  <c r="H14" i="20"/>
  <c r="H31" i="20"/>
  <c r="H23" i="20"/>
  <c r="H44" i="20"/>
  <c r="H17" i="20"/>
  <c r="H28" i="20"/>
  <c r="H41" i="20"/>
  <c r="G18" i="18"/>
  <c r="H18" i="18" s="1"/>
  <c r="H17" i="18"/>
  <c r="H16" i="18"/>
  <c r="G14" i="18"/>
  <c r="H14" i="18" s="1"/>
  <c r="G13" i="18"/>
  <c r="H13" i="18" s="1"/>
  <c r="H11" i="18"/>
  <c r="H10" i="18" s="1"/>
  <c r="G9" i="18"/>
  <c r="H9" i="18" s="1"/>
  <c r="H8" i="18" s="1"/>
  <c r="G18" i="17"/>
  <c r="H18" i="17" s="1"/>
  <c r="H17" i="17"/>
  <c r="H16" i="17"/>
  <c r="G14" i="17"/>
  <c r="H14" i="17" s="1"/>
  <c r="G13" i="17"/>
  <c r="H13" i="17" s="1"/>
  <c r="H11" i="17"/>
  <c r="H10" i="17" s="1"/>
  <c r="G9" i="17"/>
  <c r="H9" i="17" s="1"/>
  <c r="H8" i="17" s="1"/>
  <c r="H58" i="20" l="1"/>
  <c r="H12" i="17"/>
  <c r="H15" i="18"/>
  <c r="H12" i="18"/>
  <c r="H15" i="17"/>
  <c r="H19" i="17" s="1"/>
  <c r="H19" i="18" l="1"/>
</calcChain>
</file>

<file path=xl/sharedStrings.xml><?xml version="1.0" encoding="utf-8"?>
<sst xmlns="http://schemas.openxmlformats.org/spreadsheetml/2006/main" count="382" uniqueCount="225">
  <si>
    <t>PLANILHA ORÇAMENTÁRIA DE CUSTOS</t>
  </si>
  <si>
    <r>
      <rPr>
        <b/>
        <sz val="10"/>
        <rFont val="Arial"/>
        <family val="2"/>
      </rPr>
      <t xml:space="preserve"> DATA BASE:</t>
    </r>
    <r>
      <rPr>
        <sz val="10"/>
        <rFont val="Arial"/>
        <family val="2"/>
      </rPr>
      <t xml:space="preserve"> SEINFRA MG 01/2023</t>
    </r>
  </si>
  <si>
    <t>BDI =</t>
  </si>
  <si>
    <t>ITEM</t>
  </si>
  <si>
    <t>CÓDIGO</t>
  </si>
  <si>
    <t>DESCRIÇÃO</t>
  </si>
  <si>
    <t>UNIDADE</t>
  </si>
  <si>
    <t>UNITÁRIO SEM BDI</t>
  </si>
  <si>
    <t>UNITÁRIO COM BDI</t>
  </si>
  <si>
    <t>TOTAL</t>
  </si>
  <si>
    <t xml:space="preserve">SERVIÇOS PRELIMINARES </t>
  </si>
  <si>
    <t>TOTAL DO ITEM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</si>
  <si>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</si>
  <si>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</si>
  <si>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</si>
  <si>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REMOÇÃO DE PAVIMENTO</t>
  </si>
  <si>
    <t>2.1</t>
  </si>
  <si>
    <t>RO-41211</t>
  </si>
  <si>
    <t>M3</t>
  </si>
  <si>
    <t>MOVIMENTAÇÃO DE TERRA E DRENAGEM PLUVIAL</t>
  </si>
  <si>
    <t>3.1</t>
  </si>
  <si>
    <t>ED-51139</t>
  </si>
  <si>
    <t xml:space="preserve">ASSENTAMENTO DE GUIA (MEIO-FIO) EM TRECHO RETO, CONFECCIONADA EM CONCRETO PRÉ-FABRICADO, DIMENSÕES 100X15X13X30 CM (COMPRIMENTO X BASE INFERIOR X BA SE SUPERIOR X ALTURA), PARA VIAS URBANAS (USO VIÁRIO). </t>
  </si>
  <si>
    <t>M</t>
  </si>
  <si>
    <t>3.2</t>
  </si>
  <si>
    <t>CC-001</t>
  </si>
  <si>
    <t>SARJETA DE CONCRETO URBANO (SCU), TIPO 1, COM FCK 15 MPA, LARGURA DE 30CM COM INCLINAÇÃO DE 3%, ESP. 7CM, PADRÃO DER-MG, EXCLUSIVE MEIO-FIO, INCLUSIVE ESCAVAÇÃO, APILAOMENTO E TRANSPORTE COM RETIRADA DO MATERIAL ESCAVADO (EM CAÇAMBA)</t>
  </si>
  <si>
    <t>EXECUÇÃO DO PAVIMENTO</t>
  </si>
  <si>
    <t>4.1</t>
  </si>
  <si>
    <t>M2</t>
  </si>
  <si>
    <t>4.2</t>
  </si>
  <si>
    <t>4.3</t>
  </si>
  <si>
    <t>ED-50416</t>
  </si>
  <si>
    <t>EXECUÇÃO DE PAVIMENTO INTERTRAVADO, ESPESSURA 8CM, FCK 35MPA, INCLUINDO FORNECIMENTO E TRANSPORTE DE TODOS OS MATERIAIS E COLCHÃO DE ASSENTAMENTO COM ESPESSURA 6CM</t>
  </si>
  <si>
    <t>TOTAL COM BDI</t>
  </si>
  <si>
    <t>_________________________________</t>
  </si>
  <si>
    <t>THAÍS LOPES DE CASTRO</t>
  </si>
  <si>
    <t>CLOVES DA SILVA BOTELHO</t>
  </si>
  <si>
    <t xml:space="preserve">ENGENHEIRA CIVIL </t>
  </si>
  <si>
    <t>PREFEITO MUNICIPAL</t>
  </si>
  <si>
    <r>
      <t>CREA- 141895826-3</t>
    </r>
    <r>
      <rPr>
        <b/>
        <sz val="10"/>
        <color indexed="8"/>
        <rFont val="Calibri"/>
        <family val="2"/>
        <scheme val="minor"/>
      </rPr>
      <t xml:space="preserve"> </t>
    </r>
  </si>
  <si>
    <t xml:space="preserve">Remoção e carga de todo pavimento existente </t>
  </si>
  <si>
    <t xml:space="preserve">RO-41082 </t>
  </si>
  <si>
    <t>Regularização do sub-leito (proctor intermediário)</t>
  </si>
  <si>
    <t>RO-41373</t>
  </si>
  <si>
    <t>TxKM</t>
  </si>
  <si>
    <t/>
  </si>
  <si>
    <t>Transporte de material de qualquer natureza. Distância média de transporte de 25,10 a 30,00 km</t>
  </si>
  <si>
    <t>QUANTIDADE</t>
  </si>
  <si>
    <r>
      <t xml:space="preserve">OBRA: </t>
    </r>
    <r>
      <rPr>
        <sz val="10"/>
        <rFont val="Arial"/>
        <family val="2"/>
      </rPr>
      <t xml:space="preserve">PAVIMENTAÇÃO EM BLOCOS DE CONCRETO SEXTAVADO  </t>
    </r>
    <r>
      <rPr>
        <b/>
        <sz val="10"/>
        <rFont val="Arial"/>
        <family val="2"/>
      </rPr>
      <t/>
    </r>
  </si>
  <si>
    <r>
      <t>DATA:</t>
    </r>
    <r>
      <rPr>
        <sz val="10"/>
        <rFont val="Arial"/>
        <family val="2"/>
      </rPr>
      <t>09/10/2023</t>
    </r>
  </si>
  <si>
    <r>
      <rPr>
        <b/>
        <sz val="10"/>
        <rFont val="Arial"/>
        <family val="2"/>
      </rPr>
      <t xml:space="preserve">LOCAL: </t>
    </r>
    <r>
      <rPr>
        <sz val="10"/>
        <rFont val="Arial"/>
        <family val="2"/>
      </rPr>
      <t>DIVERSAS RUAS NO DISTRITO DE SANTA BARBARA - MIRADOURO - MG</t>
    </r>
  </si>
  <si>
    <t>INSTALAÇÃO DOS SERVIÇOS DE ENGENHARIA</t>
  </si>
  <si>
    <t>PONTALETE (ACABAMENTO: BRUTO|SEÇÃO TRANSVERSAL: 3"X3" [7,5X7, 5CM]*|TIPO DE MADEIRA: CEDRO, PINUS, MISTA OU EQUIVALENTE DA REGIÃO)* VALORES REFERENCIAIS APROXIMADOS</t>
  </si>
  <si>
    <t>PREGO 17X27 COM CABEÇA ( COMPRIMENTO: 62,1MM| DIÂMETRO: 3,0MM| QUANTIDADE POR QUILO:</t>
  </si>
  <si>
    <t>MATED 11344</t>
  </si>
  <si>
    <t>MATED 11331</t>
  </si>
  <si>
    <t>KG</t>
  </si>
  <si>
    <t>SARRAFO (ACABAMENTO: BRUTO|SEÇÃO TRANSVERSAL: 1"X4"[POL.]| ALTURA: 100MM[4"]| ESPESSURA: 25MM[1"]|TIPO DE MADEIRA: CEDRO, MAÇARANDUBA, ANGELIM, PINUS, MISTA OU EQUIVALENTE DA REGIÃO)</t>
  </si>
  <si>
    <t>MATED 11349</t>
  </si>
  <si>
    <t>AJUDANTE DE CARPINTEIRO COM ENCARGOS COMPLEMENTARES</t>
  </si>
  <si>
    <t>ED 50361</t>
  </si>
  <si>
    <t>CARPINTEIRO DE ESQUADRIA COM ENCARGOS COMPLEMENTARES</t>
  </si>
  <si>
    <t>ED 50371</t>
  </si>
  <si>
    <t>CHAPA DE COMPENSADO RESINADO (ESPESSURA: 12MM|DIMENSÃO: 1,10X2,20M</t>
  </si>
  <si>
    <t>MATED 11276</t>
  </si>
  <si>
    <t>DOBRADIÇA DE FERRO PARA PORTA (TIPO: PINO SOLTO COM BOLA|LARGURA: 2.1/2"| ALTURA: 3")</t>
  </si>
  <si>
    <t>MATED 11387</t>
  </si>
  <si>
    <t>M²</t>
  </si>
  <si>
    <t>H</t>
  </si>
  <si>
    <t>TELHA DE FIBROCIMENTO ( TIPO: ONDULADA| ESPESSURA: 6MM|LARGURA NOMINAL: 1100MM|LARGURA ÚTIL: 1050M|VÃO LIVRE: 1, 69M</t>
  </si>
  <si>
    <t>MATED 11368</t>
  </si>
  <si>
    <t>UN</t>
  </si>
  <si>
    <t>PARAFUSO (TIPO: CASTELO| MATERIAL: LATÃO|NÚMERO: 8|ARRUELA: INCLUSA|BUCHA: INCLUSA</t>
  </si>
  <si>
    <t>MATED 11970</t>
  </si>
  <si>
    <t>VALOR UNITÁIO</t>
  </si>
  <si>
    <t>COMPOSIÇÃO 01</t>
  </si>
  <si>
    <t>REMOÇÃO MANUAL DE ALAMBRADO METÁLICO, COM REAPROVEITAMENTO, INCLUSIVE AFASTAMENTO E EMPILHAMENTO, EXCLUSIVE TRANSPORTE E RETIRADA DO MATERIAL REMOVIDO NÃO REAPROVEITÁVEL</t>
  </si>
  <si>
    <t>ED-48434</t>
  </si>
  <si>
    <t>ED-48441</t>
  </si>
  <si>
    <t>DEMOLIÇÃO MANUAL DE CONCRETO ARMADO, INCLUSIVE
 AFASTAMENTO E EMPILHAMENTO, EXCLUSIVE TRANSPORTE E
 RETIRADA DO MATERIAL DEMOLIDO</t>
  </si>
  <si>
    <t>LOCAÇÃO DE OBRA COM GABARITO DE TÁBUAS CORRIDAS PONTALETADAS A CADA 2,00M, REAPROVEITAMENTO (2X), INCLUSIVE ACOMPANHAMENTO DE EQUIPE TOPOGRÁFICA PARA MARCAÇÃO DE PONTO TOPOGRÁFICO</t>
  </si>
  <si>
    <t>ED-17989</t>
  </si>
  <si>
    <t>TRABALHOS EM TERRA</t>
  </si>
  <si>
    <t>Escavação manual de vala em material de 1ª categoria na profundidade de 0 a 1,50 m</t>
  </si>
  <si>
    <t>RO-40211</t>
  </si>
  <si>
    <t>CORTE, DOBRA E MONTAGEM DE AÇO CA-50, DIÂMETRO 10MM, INCLUSIVE ESPAÇADOR</t>
  </si>
  <si>
    <t>ED-29551</t>
  </si>
  <si>
    <t>SONDAGEM,FUNDAÇOES,MUROS E CONTENÇOES</t>
  </si>
  <si>
    <t>ED-31576</t>
  </si>
  <si>
    <t>FÔRMA E DESFORMA PARA VIGA DE MADEIRA COM TÁBUA E SARRAFO, REAPROVEITAMENTO (5X), EXCLUSIVE ESCORAMENTO m2</t>
  </si>
  <si>
    <t>ED-49638</t>
  </si>
  <si>
    <t xml:space="preserve">FORNECIMENTO DE CONCRETO ESTRUTURAL, USINADO BOMBEADO, COM FCK 25MPA, INCLUSIVE LANÇAMENTO, ADENSAMENTO E ACABAMENTO m3 </t>
  </si>
  <si>
    <t>SONDAGEM A PERCUSSÃO COM ENSAIO DE PENETRAÇÃO PADRÃO (SPT), DIÂMETRO 2.1/2", EXCLUSIVE MOBILIZAÇÃO E DESMOBILIZAÇÃO m 72,50</t>
  </si>
  <si>
    <t xml:space="preserve">CO-28388 </t>
  </si>
  <si>
    <t>SUPERESTRUTURA</t>
  </si>
  <si>
    <t>ED-48317</t>
  </si>
  <si>
    <t>CONCRETO ESTRUTURAL, PREPARADO EM OBRA COM BETONEIRA, CONTROLE "B", COM FCK 20MPA, BRITA Nº (1 E 2), CONSISTÊNCIA PARA VIBRAÇÃO (FABRICAÇÃO) m3 558,73</t>
  </si>
  <si>
    <t>ED-31567</t>
  </si>
  <si>
    <t>ED-48192</t>
  </si>
  <si>
    <t xml:space="preserve">ALVENARIA DE VEDAÇÃO COM BLOCO DE CONCRETO, ESP. 14CM, PARA REVESTIMENTO, INCLUSIVE ARGAMASSA PARA ASSENTAMENTO </t>
  </si>
  <si>
    <t>ED-49728</t>
  </si>
  <si>
    <t>COBERTURA E FORRO</t>
  </si>
  <si>
    <t>ED-50657</t>
  </si>
  <si>
    <t>CALHA EM CHAPA GALVANIZADA, ESP. 0,65MM (GSG-24), COM DESENVOLVIMENTO DE 60CM, INCLUSIVE IÇAMENTO MANUAL VERTICAL</t>
  </si>
  <si>
    <t>ED-50668</t>
  </si>
  <si>
    <t xml:space="preserve">CONDUTOR CIRCULAR DE ÁGUA PLUVIAL PARA DO TELHADO EM TUBO DE PVC, DIÂMETRO DE 100MM, INCLUSIVE CONEXÕES E SUPORTES </t>
  </si>
  <si>
    <t>INSTALAÇÃO ELETRICA</t>
  </si>
  <si>
    <t>ED-15748</t>
  </si>
  <si>
    <t xml:space="preserve"> CONJUNTO DE UMA (1) TOMADA PADRÃO, TRÊS (3) POLOS, CORRENTE 10A, TENSÃO 250V, (2P+T/10A-250V), COM PLACA 4"X2" DE UM (1) POSTO, INCLUSIVE FORNECIMENTO, INSTALAÇÃO, SUPORTE, MÓDULO E PLACA</t>
  </si>
  <si>
    <t>ED-49237</t>
  </si>
  <si>
    <t xml:space="preserve">DISJUNTOR MONOPOLAR TERMOMAGNÉTICO 5KA, DE 50A </t>
  </si>
  <si>
    <t>ED-49499</t>
  </si>
  <si>
    <t xml:space="preserve">QUADRO DE DISTRIBUIÇÃO PARA 12 MÓDULOS COM BARRAMENTO E CHAVE </t>
  </si>
  <si>
    <t>ED-15114</t>
  </si>
  <si>
    <t xml:space="preserve">DISJUNTOR DE PROTEÇÃO DIFERENCIAL RESIDUAL (DR), BIPOLAR, TIPO DIN, CORRENTE NOMINAL DE 25A, ALTA SENSIBILIDADE, CORRENTE DIFERENCIAL RESIDUAL NOMINAL COM ATUAÇÃO DE 30MA </t>
  </si>
  <si>
    <t>ED-48956</t>
  </si>
  <si>
    <t xml:space="preserve">CABO DE COBRE FLEXÍVEL, CLASSE 5, ISOLAMENTO TIPO LSHF/ ATOX, NÃO HALOGENADO, ANTICHAMA, TERMOPLÁSTICO, UNIPOLAR, SEÇÃO 4 MM2, 70°C, 450/750V </t>
  </si>
  <si>
    <t>ED-49309</t>
  </si>
  <si>
    <t xml:space="preserve">ELETRODUTO DE PVC RÍGIDO ROSCÁVEL, DN 25 MM (1"), INCLUSIVE CONEXÕES, SUPORTES E FIXAÇÃO </t>
  </si>
  <si>
    <t>ED-17952</t>
  </si>
  <si>
    <t xml:space="preserve">ELETRODUTO FLEXÍVEL CORRUGADO, PVC, ANTI-CHAMA, DN 25MM (3/4"), APLICADO EM ALVENARIA, EXCLUSIVE RASGO </t>
  </si>
  <si>
    <t>CAIXA DE LIGAÇÃO PARA ELETRODUTO FLEXÍVEL/ RÍGIDO FUNDO MÓVEL E SUPORTE PARA LAJOTA ( APLICAÇÃO: EMBUTIR| MATERIAL: PVC| COMPRIMENTO: 4"[105MM]| LARGURA: 4"[105MM]| PROFUNDIDADE*: 60MM| FORMATO: OCTOGONAL| COMPRIMENTO SUPORTE LAJOTA*: 310MM)*VALORES REFERENCIAIS APROXIMADOS</t>
  </si>
  <si>
    <t>MATED 16633</t>
  </si>
  <si>
    <t>CAIXA DE LIGAÇÃO PARA ELETRODUTO FLEXÍVEL( APLICAÇÃO: EMBUTIR| MATERIAL: PVC|ALTURA: 4[ 110MM]|LARGURA: 2[70MM]| PROFUNDIDADE*: 47MM| FORMATO: RETANGULAR)* VALORES REFERENCIAIS APROXIMADOS</t>
  </si>
  <si>
    <t>MATED 11826</t>
  </si>
  <si>
    <t>REVESTIMENTO</t>
  </si>
  <si>
    <t>ED-50727</t>
  </si>
  <si>
    <t>CHAPISCO COM ARGAMASSA, TRAÇO 1:3 (CIMENTO E AREIA), ESP . 5MM, APLICADO EM ALVENARIA/ESTRUTURA DE CONCRETO COM COLHER, INCLUSIVE ARGAMASSA COM PREPARO MECANIZADO</t>
  </si>
  <si>
    <t>ED-50759</t>
  </si>
  <si>
    <t>PINTURA</t>
  </si>
  <si>
    <t>ED-50497</t>
  </si>
  <si>
    <t xml:space="preserve">PINTURA ESMALTE EM ESTRUTURA METÁLICA, DUAS (2) DEMÃOS, INCLUSIVE UMA (1) DEMÃO FUNDO ANTICORROSIVO </t>
  </si>
  <si>
    <t>ED-50451</t>
  </si>
  <si>
    <t xml:space="preserve">PINTURA ACRÍLICA EM PAREDE, DUAS (2) DEMÃOS, EXCLUSIVE SELADOR ACRÍLICO E MASSA ACRÍLICA/CORRIDA (PVA) </t>
  </si>
  <si>
    <t>ED-50463</t>
  </si>
  <si>
    <t xml:space="preserve">PINTURA ACRÍLICA PARA PISO EM QUADRAS ESPORTIVA, QUATRO (4) DEMÃOS </t>
  </si>
  <si>
    <t>QUADRA</t>
  </si>
  <si>
    <t>ED-50986</t>
  </si>
  <si>
    <t>ED-20572</t>
  </si>
  <si>
    <t xml:space="preserve">FORNECIMENTO DE ESTRUTURA METÁLICA E ENGRADAMENTO METÁLICO PARA TELHADO EM ARCO DE QUADRA POLIESPORTIVA EM AÇO PATINÁVEL, COBERTURA EM ARCO PADRÃO DA QUADRA ESCOLAR, EXCLUSIVE TELHA, INCLUSIVE PILAR METÁLICO, FABRICAÇÃO, TRANSPORTE E MONTAGEM </t>
  </si>
  <si>
    <t>ED-13852</t>
  </si>
  <si>
    <t>ED-50266</t>
  </si>
  <si>
    <t xml:space="preserve">LIMPEZA FINAL PARA ENTREGA DA OBRA </t>
  </si>
  <si>
    <t>CO-27422</t>
  </si>
  <si>
    <t>CO-2742</t>
  </si>
  <si>
    <t>PROJETO EXECUTIVO DE ARQUITETURA PR A1</t>
  </si>
  <si>
    <t>CO-27427</t>
  </si>
  <si>
    <t>PROJETO EXECUTIVO DE ESTRUTURA DE CONCRETO PR A1</t>
  </si>
  <si>
    <t>CO-27431</t>
  </si>
  <si>
    <t>PROJETO EXECUTIVO DE INSTALAÇÕES ELÉTRICAS PR A1</t>
  </si>
  <si>
    <t>CRAVAÇÃO DE ESTACA PRÉ-MOLDADA DE CONCRETO, DIMENSÃO (15X15)CM, COMPRESSÃO ADMISSÍVEL DE 25T, INCLUSIVE FORNECIMENTO DE ESTACA, EXCLUSIVE EMENDA m 170,27</t>
  </si>
  <si>
    <t>ED-48336</t>
  </si>
  <si>
    <t xml:space="preserve">VIGA 0,10 A 0,20 M DE LARGURA, CONCRETO 1:2:4 COM ARMAÇÃO E FORMA RESINADA </t>
  </si>
  <si>
    <t xml:space="preserve">FÔRMA E DESFORMA PARA PILAR DE MADEIRA COM TÁBUA E SARRAFO, REAPROVEITAMENTO (3X), EXCLUSIVE ESCORAMENTO </t>
  </si>
  <si>
    <t>COBERTURA EM TELHA METÁLICA GALVANIZADA ONDULADA, TIPO SIMPLES, ESP. 0,50MM, ACABAMENTO NATURAL, INCLUSIVE ACESSÓRIOS PARA FIXAÇÃO, FORNECIMENTO E INSTALAÇÃO</t>
  </si>
  <si>
    <t>TUBO DE AÇO CARBONO GALVANIZADO COM COSTURA (CLASSE: MÉDIA| DN: 50MM(2")|ESPESSURA: 3, 75MM|PESO: 5,23KG/M</t>
  </si>
  <si>
    <t>MATED 11579</t>
  </si>
  <si>
    <t>SERRALHEIRO COM ENCARGOS COMPLEMENTARES</t>
  </si>
  <si>
    <t>ED-7830</t>
  </si>
  <si>
    <t>ARAME GALVANIZADO ( BITOLA: 14BWG|DIÂMETRO DO FIO: 2,10MM|MASSA LINEAR: 0,0272KG/M)</t>
  </si>
  <si>
    <t>MATED 11325</t>
  </si>
  <si>
    <t>SERVENTE COM ENCARGOS COMPLEMENTARES</t>
  </si>
  <si>
    <t>ED 50367</t>
  </si>
  <si>
    <t>PROJETO EXECUTIVO DE ESTRUTURA METÁLICA PR A1</t>
  </si>
  <si>
    <t>ED-50842</t>
  </si>
  <si>
    <t xml:space="preserve">PILAR EM CONCRETO APARENTE 20 MPa, INCLUSIVE ARMAÇÃO, FÔRMA PLASTIFICADA E DESFORMA </t>
  </si>
  <si>
    <r>
      <t xml:space="preserve">OBRA:  </t>
    </r>
    <r>
      <rPr>
        <sz val="14"/>
        <rFont val="Arial"/>
        <family val="2"/>
      </rPr>
      <t xml:space="preserve">COBERTURA DE QUADRA POLIESPORTIVA DE SERRANIA DO BRIGADEIRO </t>
    </r>
  </si>
  <si>
    <t>DATA: 27/06/2025</t>
  </si>
  <si>
    <t>4.4</t>
  </si>
  <si>
    <t>1.2</t>
  </si>
  <si>
    <t>1.3</t>
  </si>
  <si>
    <t>1.4</t>
  </si>
  <si>
    <t>1.5</t>
  </si>
  <si>
    <t>2.2</t>
  </si>
  <si>
    <t>2.3</t>
  </si>
  <si>
    <t>6.8</t>
  </si>
  <si>
    <t>3.3</t>
  </si>
  <si>
    <t>3.4</t>
  </si>
  <si>
    <t>3.5</t>
  </si>
  <si>
    <t>6.5</t>
  </si>
  <si>
    <t>5.1</t>
  </si>
  <si>
    <t>5.2</t>
  </si>
  <si>
    <t>6.1</t>
  </si>
  <si>
    <t>6.2</t>
  </si>
  <si>
    <t>6.3</t>
  </si>
  <si>
    <t>6.4</t>
  </si>
  <si>
    <t>6.6</t>
  </si>
  <si>
    <t>6.7</t>
  </si>
  <si>
    <t>6.9</t>
  </si>
  <si>
    <t>7.1</t>
  </si>
  <si>
    <t>7.2</t>
  </si>
  <si>
    <t>8.1</t>
  </si>
  <si>
    <t>8.2</t>
  </si>
  <si>
    <t>8.3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</si>
  <si>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</si>
  <si>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</si>
  <si>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</si>
  <si>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</si>
  <si>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</si>
  <si>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</si>
  <si>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</si>
  <si>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</si>
  <si>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</si>
  <si>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ED-50381</t>
  </si>
  <si>
    <t xml:space="preserve">PORTÃO EM TUBO DE AÇO GALVANIZADO COM COSTURA, DIÂMETRO DE 1.1/2" (38,1MM), ESP. 2MM, COM TELA QUADRICULADA ONDULADA, TRAMA DE 1/2" (12,70MM), FIO 12 (2, 77MM), EXCLUSIVE CADEADO E PINTURA </t>
  </si>
  <si>
    <t xml:space="preserve">PEDREIRO COM ENCARGOS COMPLEMENTARES </t>
  </si>
  <si>
    <t>VALOR TOTAL DA OBRA COM BDI</t>
  </si>
  <si>
    <t>CONSUMO</t>
  </si>
  <si>
    <t>UNID.</t>
  </si>
  <si>
    <t>DATA BASE: SETOP 
 AGOSTO/2023</t>
  </si>
  <si>
    <t>SERVIÇOS</t>
  </si>
  <si>
    <t>CUSTO UNITÁRIO</t>
  </si>
  <si>
    <t>TOTAL SEM BDI</t>
  </si>
  <si>
    <t xml:space="preserve">Barracão em madeira e cobertura em telhas de fibrocimento ondulada </t>
  </si>
  <si>
    <t>DESCRIÇÃO: Barracão em madeira e cobertura em telhas de fibrocimento ondulada     (M2)</t>
  </si>
  <si>
    <t>DESCRIÇÃO:   INSTALAÇÃO DO ALAMBRADO DA ÁREA DE JOGO (M2)</t>
  </si>
  <si>
    <t>COMPOSIÇÃO 02</t>
  </si>
  <si>
    <t xml:space="preserve"> INSTALAÇÃO DO ALAMBRADO DA ÁREA DE JOGO </t>
  </si>
  <si>
    <t>BDI OBRA</t>
  </si>
  <si>
    <t>BDI PROJETO</t>
  </si>
  <si>
    <r>
      <t>LOCAL:</t>
    </r>
    <r>
      <rPr>
        <sz val="14"/>
        <rFont val="Arial"/>
        <family val="2"/>
      </rPr>
      <t xml:space="preserve"> RUA JAIRO JOSÉ DA CUNHA NO  DISTRITO DE SERRANIA DO BRIGADEIRO - MIRADOURO - MG                                        </t>
    </r>
  </si>
  <si>
    <t>/</t>
  </si>
  <si>
    <r>
      <rPr>
        <b/>
        <sz val="14"/>
        <rFont val="Arial"/>
        <family val="2"/>
      </rPr>
      <t xml:space="preserve"> DATA BASE:</t>
    </r>
    <r>
      <rPr>
        <sz val="14"/>
        <rFont val="Arial"/>
        <family val="2"/>
      </rPr>
      <t xml:space="preserve"> SETOP Região Leste - C/ Desoneração  AGOSTO/2023</t>
    </r>
  </si>
  <si>
    <t xml:space="preserve">REBOCO COM ARGAMASSA, TRAÇO 1:7 (CIMENTO E AREIA), ESP. 20MM, APLICAÇÃO MANUAL, INCLUSIVE ARGAMASSA COM PREPARO MECANIZADO, EXCLUSIVE CHAPISCO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</si>
</sst>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&quot;R$&quot;\ #,##0.0000"/>
    <numFmt numFmtId="167" formatCode="0.000"/>
    <numFmt numFmtId="168" formatCode="_-&quot;R$&quot;\ * #,##0.000_-;\-&quot;R$&quot;\ * #,##0.000_-;_-&quot;R$&quot;\ * &quot;-&quot;??_-;_-@_-"/>
    <numFmt numFmtId="169" formatCode="&quot;R$&quot;\ #,##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9">
    <xf numFmtId="0" fontId="0" fillId="0" borderId="0" xfId="0"/>
    <xf numFmtId="0" fontId="9" fillId="0" borderId="0" xfId="3" applyFont="1" applyAlignment="1">
      <alignment vertical="center"/>
    </xf>
    <xf numFmtId="0" fontId="2" fillId="0" borderId="0" xfId="3" applyAlignment="1">
      <alignment vertical="center"/>
    </xf>
    <xf numFmtId="0" fontId="2" fillId="2" borderId="0" xfId="3" applyFill="1" applyAlignment="1">
      <alignment vertical="center"/>
    </xf>
    <xf numFmtId="165" fontId="2" fillId="2" borderId="0" xfId="3" applyNumberFormat="1" applyFill="1" applyAlignment="1">
      <alignment vertical="center"/>
    </xf>
    <xf numFmtId="0" fontId="2" fillId="0" borderId="0" xfId="3"/>
    <xf numFmtId="0" fontId="2" fillId="2" borderId="0" xfId="3" applyFill="1"/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/>
    </xf>
    <xf numFmtId="0" fontId="10" fillId="2" borderId="0" xfId="3" applyFont="1" applyFill="1"/>
    <xf numFmtId="0" fontId="10" fillId="0" borderId="0" xfId="0" applyFont="1" applyAlignment="1">
      <alignment horizontal="center" readingOrder="1"/>
    </xf>
    <xf numFmtId="0" fontId="10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readingOrder="1"/>
    </xf>
    <xf numFmtId="4" fontId="11" fillId="0" borderId="0" xfId="0" applyNumberFormat="1" applyFont="1" applyAlignment="1">
      <alignment readingOrder="1"/>
    </xf>
    <xf numFmtId="0" fontId="0" fillId="0" borderId="0" xfId="0" applyAlignment="1">
      <alignment vertical="center"/>
    </xf>
    <xf numFmtId="0" fontId="0" fillId="0" borderId="0" xfId="0" quotePrefix="1"/>
    <xf numFmtId="165" fontId="3" fillId="0" borderId="5" xfId="3" applyNumberFormat="1" applyFont="1" applyBorder="1" applyAlignment="1">
      <alignment vertical="center"/>
    </xf>
    <xf numFmtId="166" fontId="3" fillId="0" borderId="5" xfId="3" applyNumberFormat="1" applyFont="1" applyBorder="1" applyAlignment="1">
      <alignment horizontal="left" vertical="center"/>
    </xf>
    <xf numFmtId="0" fontId="3" fillId="0" borderId="5" xfId="3" applyFont="1" applyBorder="1" applyAlignment="1">
      <alignment horizontal="center" vertical="center"/>
    </xf>
    <xf numFmtId="165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5" xfId="3" applyFont="1" applyBorder="1" applyAlignment="1">
      <alignment horizontal="right" vertical="center"/>
    </xf>
    <xf numFmtId="0" fontId="3" fillId="0" borderId="5" xfId="3" applyFont="1" applyBorder="1" applyAlignment="1">
      <alignment horizontal="center" vertical="center" wrapText="1"/>
    </xf>
    <xf numFmtId="166" fontId="3" fillId="0" borderId="5" xfId="3" quotePrefix="1" applyNumberFormat="1" applyFont="1" applyBorder="1" applyAlignment="1">
      <alignment vertical="center"/>
    </xf>
    <xf numFmtId="0" fontId="2" fillId="3" borderId="5" xfId="3" applyFill="1" applyBorder="1" applyAlignment="1">
      <alignment vertical="top"/>
    </xf>
    <xf numFmtId="2" fontId="2" fillId="2" borderId="5" xfId="0" quotePrefix="1" applyNumberFormat="1" applyFont="1" applyFill="1" applyBorder="1" applyAlignment="1">
      <alignment horizontal="center" vertical="center"/>
    </xf>
    <xf numFmtId="0" fontId="2" fillId="3" borderId="5" xfId="3" applyFill="1" applyBorder="1" applyAlignment="1">
      <alignment horizontal="right" vertical="center"/>
    </xf>
    <xf numFmtId="2" fontId="2" fillId="0" borderId="5" xfId="3" applyNumberForma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2" fontId="2" fillId="2" borderId="5" xfId="3" applyNumberFormat="1" applyFill="1" applyBorder="1" applyAlignment="1">
      <alignment horizontal="center" vertical="center"/>
    </xf>
    <xf numFmtId="165" fontId="2" fillId="2" borderId="5" xfId="3" applyNumberForma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165" fontId="14" fillId="0" borderId="5" xfId="3" applyNumberFormat="1" applyFont="1" applyBorder="1" applyAlignment="1">
      <alignment horizontal="center" vertical="center"/>
    </xf>
    <xf numFmtId="165" fontId="8" fillId="3" borderId="5" xfId="3" applyNumberFormat="1" applyFont="1" applyFill="1" applyBorder="1" applyAlignment="1">
      <alignment horizontal="center" vertical="center"/>
    </xf>
    <xf numFmtId="165" fontId="8" fillId="3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0" fontId="18" fillId="2" borderId="5" xfId="3" applyFont="1" applyFill="1" applyBorder="1" applyAlignment="1">
      <alignment horizontal="right" vertical="center"/>
    </xf>
    <xf numFmtId="0" fontId="20" fillId="0" borderId="0" xfId="0" applyFont="1"/>
    <xf numFmtId="0" fontId="20" fillId="0" borderId="5" xfId="0" applyFont="1" applyBorder="1" applyAlignment="1">
      <alignment horizontal="center" vertical="center"/>
    </xf>
    <xf numFmtId="44" fontId="20" fillId="0" borderId="5" xfId="11" applyFont="1" applyBorder="1"/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2" borderId="5" xfId="3" applyFont="1" applyFill="1" applyBorder="1" applyAlignment="1">
      <alignment horizontal="left" vertical="center" indent="3"/>
    </xf>
    <xf numFmtId="0" fontId="21" fillId="0" borderId="5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0" fillId="2" borderId="5" xfId="0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44" fontId="20" fillId="0" borderId="0" xfId="0" applyNumberFormat="1" applyFont="1"/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165" fontId="20" fillId="2" borderId="8" xfId="0" applyNumberFormat="1" applyFont="1" applyFill="1" applyBorder="1" applyAlignment="1">
      <alignment horizontal="center" vertical="center" wrapText="1"/>
    </xf>
    <xf numFmtId="44" fontId="21" fillId="0" borderId="15" xfId="11" applyFont="1" applyFill="1" applyBorder="1" applyAlignment="1">
      <alignment horizontal="center" vertical="center"/>
    </xf>
    <xf numFmtId="0" fontId="21" fillId="0" borderId="0" xfId="0" applyFont="1"/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wrapText="1"/>
    </xf>
    <xf numFmtId="0" fontId="20" fillId="0" borderId="12" xfId="0" applyFont="1" applyBorder="1" applyAlignment="1">
      <alignment horizontal="center" vertical="center" wrapText="1"/>
    </xf>
    <xf numFmtId="44" fontId="20" fillId="0" borderId="0" xfId="1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" xfId="0" applyFont="1" applyBorder="1"/>
    <xf numFmtId="44" fontId="20" fillId="0" borderId="10" xfId="11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20" fillId="0" borderId="3" xfId="0" applyFont="1" applyBorder="1"/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wrapText="1"/>
    </xf>
    <xf numFmtId="44" fontId="20" fillId="0" borderId="16" xfId="11" applyFont="1" applyBorder="1" applyAlignment="1">
      <alignment horizontal="center" vertical="center"/>
    </xf>
    <xf numFmtId="0" fontId="20" fillId="0" borderId="2" xfId="0" applyFont="1" applyBorder="1"/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/>
    </xf>
    <xf numFmtId="44" fontId="20" fillId="0" borderId="17" xfId="11" applyFont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left" vertical="center" wrapText="1"/>
    </xf>
    <xf numFmtId="0" fontId="21" fillId="4" borderId="15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167" fontId="18" fillId="2" borderId="5" xfId="0" applyNumberFormat="1" applyFont="1" applyFill="1" applyBorder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/>
    </xf>
    <xf numFmtId="167" fontId="18" fillId="0" borderId="5" xfId="0" applyNumberFormat="1" applyFont="1" applyBorder="1" applyAlignment="1">
      <alignment horizontal="center" vertical="center"/>
    </xf>
    <xf numFmtId="167" fontId="18" fillId="2" borderId="5" xfId="0" applyNumberFormat="1" applyFont="1" applyFill="1" applyBorder="1" applyAlignment="1">
      <alignment horizontal="center" vertical="center" wrapText="1"/>
    </xf>
    <xf numFmtId="168" fontId="18" fillId="2" borderId="7" xfId="3" applyNumberFormat="1" applyFont="1" applyFill="1" applyBorder="1" applyAlignment="1">
      <alignment horizontal="center" vertical="center"/>
    </xf>
    <xf numFmtId="168" fontId="18" fillId="2" borderId="5" xfId="3" applyNumberFormat="1" applyFont="1" applyFill="1" applyBorder="1" applyAlignment="1">
      <alignment horizontal="center" vertical="center"/>
    </xf>
    <xf numFmtId="168" fontId="20" fillId="0" borderId="5" xfId="11" applyNumberFormat="1" applyFont="1" applyBorder="1" applyAlignment="1">
      <alignment horizontal="center" vertical="center"/>
    </xf>
    <xf numFmtId="168" fontId="16" fillId="0" borderId="7" xfId="11" applyNumberFormat="1" applyFont="1" applyBorder="1" applyAlignment="1">
      <alignment horizontal="center" vertical="center"/>
    </xf>
    <xf numFmtId="168" fontId="16" fillId="0" borderId="5" xfId="11" applyNumberFormat="1" applyFont="1" applyBorder="1" applyAlignment="1">
      <alignment horizontal="center" vertical="center"/>
    </xf>
    <xf numFmtId="168" fontId="16" fillId="0" borderId="0" xfId="11" applyNumberFormat="1" applyFont="1" applyBorder="1" applyAlignment="1">
      <alignment horizontal="center" vertical="center" wrapText="1"/>
    </xf>
    <xf numFmtId="168" fontId="16" fillId="0" borderId="5" xfId="11" applyNumberFormat="1" applyFont="1" applyBorder="1" applyAlignment="1">
      <alignment horizontal="center" vertical="center" wrapText="1"/>
    </xf>
    <xf numFmtId="168" fontId="20" fillId="2" borderId="5" xfId="11" applyNumberFormat="1" applyFont="1" applyFill="1" applyBorder="1" applyAlignment="1">
      <alignment horizontal="center" vertical="center"/>
    </xf>
    <xf numFmtId="169" fontId="18" fillId="2" borderId="17" xfId="3" applyNumberFormat="1" applyFont="1" applyFill="1" applyBorder="1" applyAlignment="1">
      <alignment horizontal="center" vertical="center"/>
    </xf>
    <xf numFmtId="169" fontId="18" fillId="2" borderId="10" xfId="3" applyNumberFormat="1" applyFont="1" applyFill="1" applyBorder="1" applyAlignment="1">
      <alignment horizontal="center" vertical="center"/>
    </xf>
    <xf numFmtId="168" fontId="18" fillId="2" borderId="5" xfId="11" applyNumberFormat="1" applyFont="1" applyFill="1" applyBorder="1" applyAlignment="1">
      <alignment horizontal="center" vertical="center"/>
    </xf>
    <xf numFmtId="168" fontId="18" fillId="2" borderId="5" xfId="11" applyNumberFormat="1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left" vertical="center"/>
    </xf>
    <xf numFmtId="0" fontId="24" fillId="4" borderId="13" xfId="0" applyFont="1" applyFill="1" applyBorder="1" applyAlignment="1">
      <alignment horizontal="left" vertical="center" wrapText="1"/>
    </xf>
    <xf numFmtId="44" fontId="17" fillId="0" borderId="0" xfId="11" applyFont="1"/>
    <xf numFmtId="44" fontId="25" fillId="0" borderId="0" xfId="11" applyFont="1"/>
    <xf numFmtId="0" fontId="17" fillId="0" borderId="0" xfId="0" applyFont="1"/>
    <xf numFmtId="0" fontId="17" fillId="0" borderId="0" xfId="0" applyFont="1" applyAlignment="1">
      <alignment wrapText="1"/>
    </xf>
    <xf numFmtId="16" fontId="17" fillId="0" borderId="0" xfId="0" applyNumberFormat="1" applyFont="1" applyAlignment="1">
      <alignment horizontal="left"/>
    </xf>
    <xf numFmtId="0" fontId="26" fillId="0" borderId="0" xfId="3" applyFont="1" applyAlignment="1">
      <alignment horizontal="center"/>
    </xf>
    <xf numFmtId="0" fontId="26" fillId="0" borderId="0" xfId="0" applyFont="1" applyAlignment="1">
      <alignment horizontal="center" readingOrder="1"/>
    </xf>
    <xf numFmtId="0" fontId="27" fillId="0" borderId="0" xfId="0" applyFont="1" applyAlignment="1">
      <alignment horizontal="center" readingOrder="1"/>
    </xf>
    <xf numFmtId="169" fontId="18" fillId="2" borderId="5" xfId="3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 vertical="center" wrapText="1"/>
    </xf>
    <xf numFmtId="0" fontId="19" fillId="3" borderId="5" xfId="3" applyFont="1" applyFill="1" applyBorder="1" applyAlignment="1">
      <alignment horizontal="right" vertical="center"/>
    </xf>
    <xf numFmtId="167" fontId="1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18" fillId="3" borderId="5" xfId="3" applyFont="1" applyFill="1" applyBorder="1" applyAlignment="1">
      <alignment horizontal="right" vertical="center"/>
    </xf>
    <xf numFmtId="167" fontId="18" fillId="3" borderId="5" xfId="0" applyNumberFormat="1" applyFont="1" applyFill="1" applyBorder="1" applyAlignment="1">
      <alignment horizontal="center" vertical="center" wrapText="1"/>
    </xf>
    <xf numFmtId="2" fontId="18" fillId="3" borderId="5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/>
    </xf>
    <xf numFmtId="165" fontId="8" fillId="0" borderId="5" xfId="3" applyNumberFormat="1" applyFont="1" applyBorder="1" applyAlignment="1">
      <alignment horizontal="center" vertical="center"/>
    </xf>
    <xf numFmtId="166" fontId="8" fillId="0" borderId="5" xfId="3" applyNumberFormat="1" applyFont="1" applyBorder="1" applyAlignment="1">
      <alignment horizontal="left" vertical="center"/>
    </xf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165" fontId="14" fillId="3" borderId="5" xfId="0" applyNumberFormat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left" vertical="center" wrapText="1"/>
    </xf>
    <xf numFmtId="169" fontId="18" fillId="2" borderId="5" xfId="0" applyNumberFormat="1" applyFont="1" applyFill="1" applyBorder="1" applyAlignment="1">
      <alignment horizontal="center" vertical="center"/>
    </xf>
    <xf numFmtId="169" fontId="14" fillId="3" borderId="5" xfId="3" applyNumberFormat="1" applyFont="1" applyFill="1" applyBorder="1" applyAlignment="1">
      <alignment horizontal="center" vertical="center"/>
    </xf>
    <xf numFmtId="167" fontId="20" fillId="2" borderId="5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 wrapText="1"/>
    </xf>
    <xf numFmtId="169" fontId="14" fillId="3" borderId="5" xfId="11" applyNumberFormat="1" applyFont="1" applyFill="1" applyBorder="1" applyAlignment="1">
      <alignment vertical="center"/>
    </xf>
    <xf numFmtId="0" fontId="18" fillId="2" borderId="5" xfId="0" applyFont="1" applyFill="1" applyBorder="1" applyAlignment="1">
      <alignment horizontal="left" vertical="center" indent="3"/>
    </xf>
    <xf numFmtId="165" fontId="18" fillId="2" borderId="5" xfId="3" applyNumberFormat="1" applyFont="1" applyFill="1" applyBorder="1" applyAlignment="1">
      <alignment horizontal="center" vertical="center"/>
    </xf>
    <xf numFmtId="165" fontId="4" fillId="3" borderId="5" xfId="11" applyNumberFormat="1" applyFont="1" applyFill="1" applyBorder="1" applyAlignment="1">
      <alignment vertical="center"/>
    </xf>
    <xf numFmtId="0" fontId="26" fillId="2" borderId="0" xfId="3" applyFont="1" applyFill="1" applyAlignment="1">
      <alignment horizontal="center"/>
    </xf>
    <xf numFmtId="0" fontId="26" fillId="0" borderId="0" xfId="3" applyFont="1" applyAlignment="1">
      <alignment horizontal="center"/>
    </xf>
    <xf numFmtId="2" fontId="14" fillId="3" borderId="5" xfId="3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 indent="77"/>
    </xf>
    <xf numFmtId="168" fontId="14" fillId="3" borderId="5" xfId="3" applyNumberFormat="1" applyFont="1" applyFill="1" applyBorder="1" applyAlignment="1">
      <alignment horizontal="center" vertical="center" wrapText="1"/>
    </xf>
    <xf numFmtId="168" fontId="14" fillId="3" borderId="5" xfId="3" applyNumberFormat="1" applyFont="1" applyFill="1" applyBorder="1" applyAlignment="1">
      <alignment horizontal="center" vertical="center"/>
    </xf>
    <xf numFmtId="168" fontId="14" fillId="3" borderId="5" xfId="11" applyNumberFormat="1" applyFont="1" applyFill="1" applyBorder="1" applyAlignment="1">
      <alignment horizontal="center" vertical="center"/>
    </xf>
    <xf numFmtId="168" fontId="8" fillId="3" borderId="5" xfId="11" applyNumberFormat="1" applyFont="1" applyFill="1" applyBorder="1" applyAlignment="1">
      <alignment horizontal="center" vertical="center"/>
    </xf>
    <xf numFmtId="168" fontId="14" fillId="3" borderId="5" xfId="0" applyNumberFormat="1" applyFont="1" applyFill="1" applyBorder="1" applyAlignment="1">
      <alignment horizontal="center" vertical="center" wrapText="1"/>
    </xf>
    <xf numFmtId="0" fontId="2" fillId="2" borderId="5" xfId="3" applyFill="1" applyBorder="1" applyAlignment="1">
      <alignment horizontal="center" vertical="center"/>
    </xf>
    <xf numFmtId="0" fontId="4" fillId="3" borderId="5" xfId="3" applyFont="1" applyFill="1" applyBorder="1" applyAlignment="1">
      <alignment horizontal="center" vertical="center"/>
    </xf>
    <xf numFmtId="0" fontId="14" fillId="0" borderId="5" xfId="3" applyFont="1" applyBorder="1" applyAlignment="1">
      <alignment horizontal="left" vertical="center" wrapText="1"/>
    </xf>
    <xf numFmtId="0" fontId="14" fillId="0" borderId="5" xfId="3" applyFont="1" applyBorder="1" applyAlignment="1">
      <alignment horizontal="left" vertical="center"/>
    </xf>
    <xf numFmtId="0" fontId="19" fillId="0" borderId="5" xfId="3" applyFont="1" applyBorder="1" applyAlignment="1">
      <alignment horizontal="left" vertical="center" wrapText="1"/>
    </xf>
    <xf numFmtId="0" fontId="19" fillId="0" borderId="5" xfId="3" applyFont="1" applyBorder="1" applyAlignment="1">
      <alignment horizontal="left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2" fontId="3" fillId="3" borderId="5" xfId="3" applyNumberFormat="1" applyFont="1" applyFill="1" applyBorder="1" applyAlignment="1">
      <alignment horizontal="center" vertical="center"/>
    </xf>
    <xf numFmtId="0" fontId="8" fillId="0" borderId="5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3" fillId="3" borderId="5" xfId="3" applyFont="1" applyFill="1" applyBorder="1" applyAlignment="1">
      <alignment horizontal="center" vertical="center"/>
    </xf>
    <xf numFmtId="0" fontId="3" fillId="0" borderId="5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/>
    </xf>
    <xf numFmtId="0" fontId="2" fillId="0" borderId="5" xfId="3" applyBorder="1" applyAlignment="1">
      <alignment horizontal="left" vertical="center"/>
    </xf>
  </cellXfs>
  <cellStyles count="12">
    <cellStyle name="Moeda" xfId="11" builtinId="4"/>
    <cellStyle name="Normal" xfId="0" builtinId="0"/>
    <cellStyle name="Normal 2" xfId="1" xr:uid="{00000000-0005-0000-0000-000001000000}"/>
    <cellStyle name="Normal 2 2" xfId="3" xr:uid="{00000000-0005-0000-0000-000002000000}"/>
    <cellStyle name="Normal 2 3" xfId="8" xr:uid="{00000000-0005-0000-0000-000003000000}"/>
    <cellStyle name="Normal 3" xfId="6" xr:uid="{00000000-0005-0000-0000-000004000000}"/>
    <cellStyle name="Porcentagem 2" xfId="5" xr:uid="{00000000-0005-0000-0000-000006000000}"/>
    <cellStyle name="Separador de milhares 2" xfId="2" xr:uid="{00000000-0005-0000-0000-000008000000}"/>
    <cellStyle name="Separador de milhares 2 2" xfId="4" xr:uid="{00000000-0005-0000-0000-000009000000}"/>
    <cellStyle name="Separador de milhares 2 3" xfId="9" xr:uid="{00000000-0005-0000-0000-00000A000000}"/>
    <cellStyle name="Separador de milhares 3" xfId="7" xr:uid="{00000000-0005-0000-0000-00000B000000}"/>
    <cellStyle name="Vírgula 4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2949287</xdr:colOff>
      <xdr:row>0</xdr:row>
      <xdr:rowOff>80530</xdr:rowOff>
    </xdr:from>
    <xdr:to>
      <xdr:col>6</xdr:col>
      <xdr:colOff>1253487</xdr:colOff>
      <xdr:row>1</xdr:row>
      <xdr:rowOff>800347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4787" y="80530"/>
          <a:ext cx="7552109" cy="11354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0</xdr:row>
          <xdr:rowOff>0</xdr:rowOff>
        </xdr:from>
        <xdr:to>
          <xdr:col>2</xdr:col>
          <xdr:colOff>485775</xdr:colOff>
          <xdr:row>1</xdr:row>
          <xdr:rowOff>1304925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628651</xdr:colOff>
      <xdr:row>0</xdr:row>
      <xdr:rowOff>28576</xdr:rowOff>
    </xdr:from>
    <xdr:to>
      <xdr:col>7</xdr:col>
      <xdr:colOff>1114425</xdr:colOff>
      <xdr:row>1</xdr:row>
      <xdr:rowOff>609600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6" y="28576"/>
          <a:ext cx="6610349" cy="10001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438150</xdr:colOff>
          <xdr:row>0</xdr:row>
          <xdr:rowOff>66675</xdr:rowOff>
        </xdr:from>
        <xdr:to>
          <xdr:col>2</xdr:col>
          <xdr:colOff>161925</xdr:colOff>
          <xdr:row>1</xdr:row>
          <xdr:rowOff>714375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5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628651</xdr:colOff>
      <xdr:row>0</xdr:row>
      <xdr:rowOff>28576</xdr:rowOff>
    </xdr:from>
    <xdr:to>
      <xdr:col>7</xdr:col>
      <xdr:colOff>1114425</xdr:colOff>
      <xdr:row>1</xdr:row>
      <xdr:rowOff>609600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6" y="28576"/>
          <a:ext cx="6610349" cy="10001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438150</xdr:colOff>
          <xdr:row>0</xdr:row>
          <xdr:rowOff>66675</xdr:rowOff>
        </xdr:from>
        <xdr:to>
          <xdr:col>2</xdr:col>
          <xdr:colOff>161925</xdr:colOff>
          <xdr:row>1</xdr:row>
          <xdr:rowOff>714375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6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9BA6-926D-487E-8CE4-E7CF98C3F30E}">
  <dimension ref="A1:J1048576"/>
  <sheetViews>
    <sheetView tabSelected="1" topLeftCell="A46" zoomScale="55" zoomScaleNormal="55" workbookViewId="0">
      <selection activeCell="U59" sqref="U59"/>
    </sheetView>
  </sheetViews>
  <sheetFormatPr defaultRowHeight="15" x14ac:dyDescent="0.25"/>
  <cols>
    <col min="1" max="1" width="9.85546875" customWidth="1"/>
    <col min="2" max="2" width="21.42578125" customWidth="1"/>
    <col min="3" max="3" width="80.42578125" customWidth="1"/>
    <col min="4" max="4" width="14.7109375" customWidth="1"/>
    <col min="5" max="5" width="20.7109375" customWidth="1"/>
    <col min="6" max="6" width="22.7109375" customWidth="1"/>
    <col min="7" max="7" width="23.5703125" customWidth="1"/>
    <col min="8" max="8" width="30.42578125" customWidth="1"/>
  </cols>
  <sheetData>
    <row r="1" spans="1:8" ht="33" customHeight="1" x14ac:dyDescent="0.25">
      <c r="A1" s="172"/>
      <c r="B1" s="172"/>
      <c r="C1" s="172"/>
      <c r="D1" s="172"/>
      <c r="E1" s="172"/>
      <c r="F1" s="172"/>
      <c r="G1" s="172"/>
      <c r="H1" s="172"/>
    </row>
    <row r="2" spans="1:8" ht="105.75" customHeight="1" x14ac:dyDescent="0.25">
      <c r="A2" s="172"/>
      <c r="B2" s="172"/>
      <c r="C2" s="172"/>
      <c r="D2" s="172"/>
      <c r="E2" s="172"/>
      <c r="F2" s="172"/>
      <c r="G2" s="172"/>
      <c r="H2" s="172"/>
    </row>
    <row r="3" spans="1:8" ht="60.75" customHeight="1" x14ac:dyDescent="0.25">
      <c r="A3" s="173" t="s">
        <v>0</v>
      </c>
      <c r="B3" s="173"/>
      <c r="C3" s="173"/>
      <c r="D3" s="173"/>
      <c r="E3" s="173"/>
      <c r="F3" s="173"/>
      <c r="G3" s="173"/>
      <c r="H3" s="173"/>
    </row>
    <row r="4" spans="1:8" ht="27" customHeight="1" x14ac:dyDescent="0.25">
      <c r="A4" s="174" t="s">
        <v>167</v>
      </c>
      <c r="B4" s="175"/>
      <c r="C4" s="175"/>
      <c r="D4" s="175"/>
      <c r="E4" s="175"/>
      <c r="F4" s="175"/>
      <c r="G4" s="175"/>
      <c r="H4" s="149" t="s">
        <v>168</v>
      </c>
    </row>
    <row r="5" spans="1:8" ht="45" customHeight="1" x14ac:dyDescent="0.25">
      <c r="A5" s="174" t="s">
        <v>221</v>
      </c>
      <c r="B5" s="174"/>
      <c r="C5" s="174"/>
      <c r="D5" s="174"/>
      <c r="E5" s="174"/>
      <c r="F5" s="174"/>
      <c r="G5" s="122" t="s">
        <v>220</v>
      </c>
      <c r="H5" s="150">
        <v>1.2493000000000001</v>
      </c>
    </row>
    <row r="6" spans="1:8" ht="45.75" customHeight="1" x14ac:dyDescent="0.25">
      <c r="A6" s="176" t="s">
        <v>223</v>
      </c>
      <c r="B6" s="177"/>
      <c r="C6" s="177"/>
      <c r="D6" s="177"/>
      <c r="E6" s="177"/>
      <c r="F6" s="177"/>
      <c r="G6" s="122" t="s">
        <v>219</v>
      </c>
      <c r="H6" s="150">
        <v>1.2287999999999999</v>
      </c>
    </row>
    <row r="7" spans="1:8" ht="60" customHeight="1" x14ac:dyDescent="0.25">
      <c r="A7" s="151" t="s">
        <v>3</v>
      </c>
      <c r="B7" s="151" t="s">
        <v>4</v>
      </c>
      <c r="C7" s="151" t="s">
        <v>5</v>
      </c>
      <c r="D7" s="151" t="s">
        <v>6</v>
      </c>
      <c r="E7" s="151" t="s">
        <v>48</v>
      </c>
      <c r="F7" s="152" t="s">
        <v>7</v>
      </c>
      <c r="G7" s="152" t="s">
        <v>8</v>
      </c>
      <c r="H7" s="149" t="s">
        <v>9</v>
      </c>
    </row>
    <row r="8" spans="1:8" ht="38.25" customHeight="1" x14ac:dyDescent="0.25">
      <c r="A8" s="142">
        <v>1</v>
      </c>
      <c r="B8" s="143"/>
      <c r="C8" s="138" t="s">
        <v>52</v>
      </c>
      <c r="D8" s="144"/>
      <c r="E8" s="146"/>
      <c r="F8" s="165" t="s">
        <v>11</v>
      </c>
      <c r="G8" s="165"/>
      <c r="H8" s="153">
        <f>H9+H10+H11+H12+H13</f>
        <v>9795.6555571200006</v>
      </c>
    </row>
    <row r="9" spans="1:8" ht="38.25" customHeight="1" x14ac:dyDescent="0.25">
      <c r="A9" s="147" t="s">
        <v>12</v>
      </c>
      <c r="B9" s="147" t="s">
        <v>76</v>
      </c>
      <c r="C9" s="154" t="s">
        <v>214</v>
      </c>
      <c r="D9" s="148" t="s">
        <v>68</v>
      </c>
      <c r="E9" s="109">
        <v>21</v>
      </c>
      <c r="F9" s="120">
        <f>'COMPOSIÇÃO 01'!G13</f>
        <v>154.3869</v>
      </c>
      <c r="G9" s="111">
        <f>F9*$H$6</f>
        <v>189.71062271999998</v>
      </c>
      <c r="H9" s="155">
        <f>G9*E9</f>
        <v>3983.9230771199996</v>
      </c>
    </row>
    <row r="10" spans="1:8" ht="90" x14ac:dyDescent="0.25">
      <c r="A10" s="147" t="s">
        <v>170</v>
      </c>
      <c r="B10" s="59" t="s">
        <v>13</v>
      </c>
      <c r="C10" s="69" t="s">
        <v>14</v>
      </c>
      <c r="D10" s="55" t="s">
        <v>6</v>
      </c>
      <c r="E10" s="106">
        <v>1</v>
      </c>
      <c r="F10" s="112">
        <v>1367.14</v>
      </c>
      <c r="G10" s="111">
        <f t="shared" ref="G10:G13" si="0">F10*$H$6</f>
        <v>1679.941632</v>
      </c>
      <c r="H10" s="155">
        <f t="shared" ref="H10:H13" si="1">G10*E10</f>
        <v>1679.941632</v>
      </c>
    </row>
    <row r="11" spans="1:8" ht="70.5" customHeight="1" x14ac:dyDescent="0.25">
      <c r="A11" s="147" t="s">
        <v>171</v>
      </c>
      <c r="B11" s="59" t="s">
        <v>78</v>
      </c>
      <c r="C11" s="69" t="s">
        <v>77</v>
      </c>
      <c r="D11" s="55" t="s">
        <v>29</v>
      </c>
      <c r="E11" s="106">
        <v>30</v>
      </c>
      <c r="F11" s="112">
        <v>16.91</v>
      </c>
      <c r="G11" s="111">
        <f t="shared" si="0"/>
        <v>20.779007999999997</v>
      </c>
      <c r="H11" s="155">
        <f t="shared" si="1"/>
        <v>623.37023999999997</v>
      </c>
    </row>
    <row r="12" spans="1:8" ht="65.25" customHeight="1" x14ac:dyDescent="0.25">
      <c r="A12" s="147" t="s">
        <v>172</v>
      </c>
      <c r="B12" s="59" t="s">
        <v>79</v>
      </c>
      <c r="C12" s="69" t="s">
        <v>80</v>
      </c>
      <c r="D12" s="55" t="s">
        <v>18</v>
      </c>
      <c r="E12" s="106">
        <v>0.26</v>
      </c>
      <c r="F12" s="112">
        <v>423.5</v>
      </c>
      <c r="G12" s="111">
        <f t="shared" si="0"/>
        <v>520.39679999999998</v>
      </c>
      <c r="H12" s="155">
        <f t="shared" si="1"/>
        <v>135.303168</v>
      </c>
    </row>
    <row r="13" spans="1:8" ht="72.75" customHeight="1" x14ac:dyDescent="0.25">
      <c r="A13" s="147" t="s">
        <v>173</v>
      </c>
      <c r="B13" s="59" t="s">
        <v>82</v>
      </c>
      <c r="C13" s="69" t="s">
        <v>81</v>
      </c>
      <c r="D13" s="55" t="s">
        <v>23</v>
      </c>
      <c r="E13" s="106">
        <v>55</v>
      </c>
      <c r="F13" s="112">
        <v>49.91</v>
      </c>
      <c r="G13" s="111">
        <f t="shared" si="0"/>
        <v>61.329407999999994</v>
      </c>
      <c r="H13" s="155">
        <f t="shared" si="1"/>
        <v>3373.1174399999995</v>
      </c>
    </row>
    <row r="14" spans="1:8" ht="45" customHeight="1" x14ac:dyDescent="0.25">
      <c r="A14" s="136">
        <v>2</v>
      </c>
      <c r="B14" s="137"/>
      <c r="C14" s="138" t="s">
        <v>83</v>
      </c>
      <c r="D14" s="139"/>
      <c r="E14" s="140"/>
      <c r="F14" s="167" t="s">
        <v>11</v>
      </c>
      <c r="G14" s="167"/>
      <c r="H14" s="156">
        <f>H15+H16</f>
        <v>40849.539072000007</v>
      </c>
    </row>
    <row r="15" spans="1:8" ht="55.5" customHeight="1" x14ac:dyDescent="0.25">
      <c r="A15" s="55" t="s">
        <v>174</v>
      </c>
      <c r="B15" s="147" t="s">
        <v>85</v>
      </c>
      <c r="C15" s="69" t="s">
        <v>84</v>
      </c>
      <c r="D15" s="55" t="s">
        <v>18</v>
      </c>
      <c r="E15" s="108">
        <v>10</v>
      </c>
      <c r="F15" s="112">
        <v>55.16</v>
      </c>
      <c r="G15" s="111">
        <f>F15*$H$6</f>
        <v>67.780607999999987</v>
      </c>
      <c r="H15" s="132">
        <f>G15*E15</f>
        <v>677.80607999999984</v>
      </c>
    </row>
    <row r="16" spans="1:8" ht="64.5" customHeight="1" x14ac:dyDescent="0.25">
      <c r="A16" s="55" t="s">
        <v>175</v>
      </c>
      <c r="B16" s="134" t="s">
        <v>101</v>
      </c>
      <c r="C16" s="67" t="s">
        <v>151</v>
      </c>
      <c r="D16" s="55" t="s">
        <v>23</v>
      </c>
      <c r="E16" s="157">
        <v>192</v>
      </c>
      <c r="F16" s="117">
        <v>170.27</v>
      </c>
      <c r="G16" s="111">
        <f>F16*$H$6</f>
        <v>209.22777600000001</v>
      </c>
      <c r="H16" s="132">
        <f>G16*E16</f>
        <v>40171.732992000005</v>
      </c>
    </row>
    <row r="17" spans="1:10" ht="51.75" customHeight="1" x14ac:dyDescent="0.25">
      <c r="A17" s="136">
        <v>3</v>
      </c>
      <c r="B17" s="137"/>
      <c r="C17" s="138" t="s">
        <v>88</v>
      </c>
      <c r="D17" s="139"/>
      <c r="E17" s="140"/>
      <c r="F17" s="168" t="s">
        <v>11</v>
      </c>
      <c r="G17" s="168"/>
      <c r="H17" s="156">
        <f>H18+H19+H20+H21+H22</f>
        <v>24291.894607871996</v>
      </c>
      <c r="J17" s="16"/>
    </row>
    <row r="18" spans="1:10" ht="60" customHeight="1" x14ac:dyDescent="0.25">
      <c r="A18" s="55" t="s">
        <v>20</v>
      </c>
      <c r="B18" s="59" t="s">
        <v>87</v>
      </c>
      <c r="C18" s="69" t="s">
        <v>86</v>
      </c>
      <c r="D18" s="55" t="s">
        <v>57</v>
      </c>
      <c r="E18" s="108">
        <v>134.18</v>
      </c>
      <c r="F18" s="112">
        <v>12.02</v>
      </c>
      <c r="G18" s="111">
        <f t="shared" ref="G18:G22" si="2">F18*$H$6</f>
        <v>14.770175999999998</v>
      </c>
      <c r="H18" s="132">
        <f>G18*E18</f>
        <v>1981.8622156799997</v>
      </c>
      <c r="J18" s="16"/>
    </row>
    <row r="19" spans="1:10" ht="59.25" customHeight="1" x14ac:dyDescent="0.25">
      <c r="A19" s="55" t="s">
        <v>24</v>
      </c>
      <c r="B19" s="59" t="s">
        <v>89</v>
      </c>
      <c r="C19" s="69" t="s">
        <v>90</v>
      </c>
      <c r="D19" s="55" t="s">
        <v>29</v>
      </c>
      <c r="E19" s="108">
        <v>20</v>
      </c>
      <c r="F19" s="112">
        <v>48.22</v>
      </c>
      <c r="G19" s="111">
        <f t="shared" si="2"/>
        <v>59.252735999999992</v>
      </c>
      <c r="H19" s="132">
        <f t="shared" ref="H19:H22" si="3">G19*E19</f>
        <v>1185.0547199999999</v>
      </c>
      <c r="J19" s="16"/>
    </row>
    <row r="20" spans="1:10" ht="45.75" customHeight="1" x14ac:dyDescent="0.25">
      <c r="A20" s="55" t="s">
        <v>177</v>
      </c>
      <c r="B20" s="59" t="s">
        <v>91</v>
      </c>
      <c r="C20" s="69" t="s">
        <v>92</v>
      </c>
      <c r="D20" s="55" t="s">
        <v>18</v>
      </c>
      <c r="E20" s="108">
        <v>6.28</v>
      </c>
      <c r="F20" s="112">
        <v>705.94</v>
      </c>
      <c r="G20" s="111">
        <f t="shared" si="2"/>
        <v>867.45907199999999</v>
      </c>
      <c r="H20" s="132">
        <f t="shared" si="3"/>
        <v>5447.6429721599998</v>
      </c>
      <c r="J20" s="16"/>
    </row>
    <row r="21" spans="1:10" ht="50.25" customHeight="1" x14ac:dyDescent="0.25">
      <c r="A21" s="55" t="s">
        <v>178</v>
      </c>
      <c r="B21" s="134" t="s">
        <v>152</v>
      </c>
      <c r="C21" s="67" t="s">
        <v>153</v>
      </c>
      <c r="D21" s="55" t="s">
        <v>18</v>
      </c>
      <c r="E21" s="106">
        <v>4.9580000000000002</v>
      </c>
      <c r="F21" s="117">
        <v>2134.58</v>
      </c>
      <c r="G21" s="111">
        <f t="shared" si="2"/>
        <v>2622.9719039999995</v>
      </c>
      <c r="H21" s="132">
        <f t="shared" si="3"/>
        <v>13004.694700031998</v>
      </c>
      <c r="J21" s="16"/>
    </row>
    <row r="22" spans="1:10" ht="60" customHeight="1" x14ac:dyDescent="0.25">
      <c r="A22" s="55" t="s">
        <v>179</v>
      </c>
      <c r="B22" s="59" t="s">
        <v>94</v>
      </c>
      <c r="C22" s="69" t="s">
        <v>93</v>
      </c>
      <c r="D22" s="55" t="s">
        <v>23</v>
      </c>
      <c r="E22" s="108">
        <v>30</v>
      </c>
      <c r="F22" s="112">
        <v>72.5</v>
      </c>
      <c r="G22" s="111">
        <f t="shared" si="2"/>
        <v>89.087999999999994</v>
      </c>
      <c r="H22" s="132">
        <f t="shared" si="3"/>
        <v>2672.64</v>
      </c>
      <c r="J22" s="16"/>
    </row>
    <row r="23" spans="1:10" ht="42.75" customHeight="1" x14ac:dyDescent="0.25">
      <c r="A23" s="136">
        <v>4</v>
      </c>
      <c r="B23" s="137"/>
      <c r="C23" s="138" t="s">
        <v>95</v>
      </c>
      <c r="D23" s="139"/>
      <c r="E23" s="140"/>
      <c r="F23" s="169" t="s">
        <v>11</v>
      </c>
      <c r="G23" s="169"/>
      <c r="H23" s="156">
        <f>H25+H26+H27+H24</f>
        <v>29715.209871359995</v>
      </c>
    </row>
    <row r="24" spans="1:10" ht="48" customHeight="1" x14ac:dyDescent="0.25">
      <c r="A24" s="147" t="s">
        <v>28</v>
      </c>
      <c r="B24" s="55" t="s">
        <v>165</v>
      </c>
      <c r="C24" s="69" t="s">
        <v>166</v>
      </c>
      <c r="D24" s="57" t="s">
        <v>18</v>
      </c>
      <c r="E24" s="109">
        <v>1.84</v>
      </c>
      <c r="F24" s="120">
        <v>2796.78</v>
      </c>
      <c r="G24" s="111">
        <f t="shared" ref="G24:G27" si="4">F24*$H$6</f>
        <v>3436.6832639999998</v>
      </c>
      <c r="H24" s="132">
        <f>G24*E24</f>
        <v>6323.4972057599998</v>
      </c>
    </row>
    <row r="25" spans="1:10" ht="56.25" customHeight="1" x14ac:dyDescent="0.25">
      <c r="A25" s="147" t="s">
        <v>30</v>
      </c>
      <c r="B25" s="59" t="s">
        <v>96</v>
      </c>
      <c r="C25" s="158" t="s">
        <v>97</v>
      </c>
      <c r="D25" s="55" t="s">
        <v>18</v>
      </c>
      <c r="E25" s="108">
        <v>6.58</v>
      </c>
      <c r="F25" s="112">
        <v>558.73</v>
      </c>
      <c r="G25" s="111">
        <f t="shared" si="4"/>
        <v>686.56742399999996</v>
      </c>
      <c r="H25" s="132">
        <f t="shared" ref="H25:H27" si="5">G25*E25</f>
        <v>4517.6136499200002</v>
      </c>
    </row>
    <row r="26" spans="1:10" ht="61.5" customHeight="1" x14ac:dyDescent="0.25">
      <c r="A26" s="147" t="s">
        <v>31</v>
      </c>
      <c r="B26" s="59" t="s">
        <v>98</v>
      </c>
      <c r="C26" s="69" t="s">
        <v>154</v>
      </c>
      <c r="D26" s="55" t="s">
        <v>29</v>
      </c>
      <c r="E26" s="108">
        <v>10.26</v>
      </c>
      <c r="F26" s="112">
        <v>67.33</v>
      </c>
      <c r="G26" s="111">
        <f t="shared" si="4"/>
        <v>82.735103999999993</v>
      </c>
      <c r="H26" s="132">
        <f t="shared" si="5"/>
        <v>848.86216703999992</v>
      </c>
    </row>
    <row r="27" spans="1:10" ht="55.5" customHeight="1" x14ac:dyDescent="0.25">
      <c r="A27" s="147" t="s">
        <v>169</v>
      </c>
      <c r="B27" s="59" t="s">
        <v>99</v>
      </c>
      <c r="C27" s="69" t="s">
        <v>100</v>
      </c>
      <c r="D27" s="55" t="s">
        <v>29</v>
      </c>
      <c r="E27" s="108">
        <v>208.93</v>
      </c>
      <c r="F27" s="112">
        <v>70.209999999999994</v>
      </c>
      <c r="G27" s="111">
        <f t="shared" si="4"/>
        <v>86.274047999999979</v>
      </c>
      <c r="H27" s="132">
        <f t="shared" si="5"/>
        <v>18025.236848639997</v>
      </c>
    </row>
    <row r="28" spans="1:10" ht="39" customHeight="1" x14ac:dyDescent="0.25">
      <c r="A28" s="142">
        <v>5</v>
      </c>
      <c r="B28" s="143"/>
      <c r="C28" s="138" t="s">
        <v>102</v>
      </c>
      <c r="D28" s="144"/>
      <c r="E28" s="145"/>
      <c r="F28" s="170" t="s">
        <v>11</v>
      </c>
      <c r="G28" s="170"/>
      <c r="H28" s="156">
        <f>H29+H30</f>
        <v>12464.429137919999</v>
      </c>
    </row>
    <row r="29" spans="1:10" ht="47.25" customHeight="1" x14ac:dyDescent="0.25">
      <c r="A29" s="55" t="s">
        <v>181</v>
      </c>
      <c r="B29" s="59" t="s">
        <v>103</v>
      </c>
      <c r="C29" s="69" t="s">
        <v>104</v>
      </c>
      <c r="D29" s="55" t="s">
        <v>23</v>
      </c>
      <c r="E29" s="108">
        <v>64</v>
      </c>
      <c r="F29" s="112">
        <v>92.97</v>
      </c>
      <c r="G29" s="111">
        <f>F29*$H$6</f>
        <v>114.24153599999998</v>
      </c>
      <c r="H29" s="132">
        <f>G29*E29</f>
        <v>7311.4583039999989</v>
      </c>
    </row>
    <row r="30" spans="1:10" ht="47.25" customHeight="1" x14ac:dyDescent="0.25">
      <c r="A30" s="55" t="s">
        <v>182</v>
      </c>
      <c r="B30" s="59" t="s">
        <v>105</v>
      </c>
      <c r="C30" s="69" t="s">
        <v>106</v>
      </c>
      <c r="D30" s="55" t="s">
        <v>23</v>
      </c>
      <c r="E30" s="108">
        <v>50.64</v>
      </c>
      <c r="F30" s="112">
        <v>82.81</v>
      </c>
      <c r="G30" s="111">
        <f>F30*$H$6</f>
        <v>101.75692799999999</v>
      </c>
      <c r="H30" s="132">
        <f>G30*E30</f>
        <v>5152.9708339199997</v>
      </c>
    </row>
    <row r="31" spans="1:10" ht="47.25" customHeight="1" x14ac:dyDescent="0.25">
      <c r="A31" s="136">
        <v>6</v>
      </c>
      <c r="B31" s="137"/>
      <c r="C31" s="138" t="s">
        <v>107</v>
      </c>
      <c r="D31" s="139"/>
      <c r="E31" s="140"/>
      <c r="F31" s="169" t="s">
        <v>11</v>
      </c>
      <c r="G31" s="169"/>
      <c r="H31" s="159">
        <f>H32+H33+H34+H35+H36+H37+H38+H39+H40</f>
        <v>5072.1914880000013</v>
      </c>
    </row>
    <row r="32" spans="1:10" ht="70.5" customHeight="1" x14ac:dyDescent="0.25">
      <c r="A32" s="147" t="s">
        <v>183</v>
      </c>
      <c r="B32" s="55" t="s">
        <v>108</v>
      </c>
      <c r="C32" s="69" t="s">
        <v>109</v>
      </c>
      <c r="D32" s="57" t="s">
        <v>6</v>
      </c>
      <c r="E32" s="109">
        <v>2</v>
      </c>
      <c r="F32" s="120">
        <v>24.21</v>
      </c>
      <c r="G32" s="111">
        <f t="shared" ref="G32:G53" si="6">F32*$H$6</f>
        <v>29.749247999999998</v>
      </c>
      <c r="H32" s="132">
        <f t="shared" ref="H32:H43" si="7">G32*E32</f>
        <v>59.498495999999996</v>
      </c>
    </row>
    <row r="33" spans="1:8" ht="37.5" customHeight="1" x14ac:dyDescent="0.25">
      <c r="A33" s="147" t="s">
        <v>184</v>
      </c>
      <c r="B33" s="55" t="s">
        <v>110</v>
      </c>
      <c r="C33" s="69" t="s">
        <v>111</v>
      </c>
      <c r="D33" s="57" t="s">
        <v>6</v>
      </c>
      <c r="E33" s="109">
        <v>1</v>
      </c>
      <c r="F33" s="120">
        <v>27.9</v>
      </c>
      <c r="G33" s="111">
        <f t="shared" si="6"/>
        <v>34.283519999999996</v>
      </c>
      <c r="H33" s="132">
        <f t="shared" si="7"/>
        <v>34.283519999999996</v>
      </c>
    </row>
    <row r="34" spans="1:8" ht="47.25" customHeight="1" x14ac:dyDescent="0.25">
      <c r="A34" s="147" t="s">
        <v>185</v>
      </c>
      <c r="B34" s="55" t="s">
        <v>112</v>
      </c>
      <c r="C34" s="69" t="s">
        <v>113</v>
      </c>
      <c r="D34" s="57" t="s">
        <v>6</v>
      </c>
      <c r="E34" s="109">
        <v>1</v>
      </c>
      <c r="F34" s="112">
        <v>194.96</v>
      </c>
      <c r="G34" s="111">
        <f t="shared" si="6"/>
        <v>239.56684799999999</v>
      </c>
      <c r="H34" s="132">
        <f t="shared" si="7"/>
        <v>239.56684799999999</v>
      </c>
    </row>
    <row r="35" spans="1:8" ht="74.25" customHeight="1" x14ac:dyDescent="0.25">
      <c r="A35" s="147" t="s">
        <v>186</v>
      </c>
      <c r="B35" s="55" t="s">
        <v>114</v>
      </c>
      <c r="C35" s="69" t="s">
        <v>115</v>
      </c>
      <c r="D35" s="57" t="s">
        <v>6</v>
      </c>
      <c r="E35" s="109">
        <v>1</v>
      </c>
      <c r="F35" s="120">
        <v>126.36</v>
      </c>
      <c r="G35" s="111">
        <f t="shared" si="6"/>
        <v>155.27116799999999</v>
      </c>
      <c r="H35" s="132">
        <f t="shared" si="7"/>
        <v>155.27116799999999</v>
      </c>
    </row>
    <row r="36" spans="1:8" ht="47.25" customHeight="1" x14ac:dyDescent="0.25">
      <c r="A36" s="147" t="s">
        <v>180</v>
      </c>
      <c r="B36" s="59" t="s">
        <v>116</v>
      </c>
      <c r="C36" s="69" t="s">
        <v>117</v>
      </c>
      <c r="D36" s="55" t="s">
        <v>23</v>
      </c>
      <c r="E36" s="108">
        <v>200</v>
      </c>
      <c r="F36" s="112">
        <v>5.87</v>
      </c>
      <c r="G36" s="111">
        <f t="shared" si="6"/>
        <v>7.2130559999999999</v>
      </c>
      <c r="H36" s="132">
        <f t="shared" si="7"/>
        <v>1442.6112000000001</v>
      </c>
    </row>
    <row r="37" spans="1:8" ht="47.25" customHeight="1" x14ac:dyDescent="0.25">
      <c r="A37" s="147" t="s">
        <v>187</v>
      </c>
      <c r="B37" s="59" t="s">
        <v>118</v>
      </c>
      <c r="C37" s="69" t="s">
        <v>119</v>
      </c>
      <c r="D37" s="55" t="s">
        <v>23</v>
      </c>
      <c r="E37" s="108">
        <v>100</v>
      </c>
      <c r="F37" s="112">
        <v>23.9</v>
      </c>
      <c r="G37" s="111">
        <f t="shared" si="6"/>
        <v>29.368319999999997</v>
      </c>
      <c r="H37" s="132">
        <f t="shared" si="7"/>
        <v>2936.8319999999999</v>
      </c>
    </row>
    <row r="38" spans="1:8" ht="47.25" customHeight="1" x14ac:dyDescent="0.25">
      <c r="A38" s="147" t="s">
        <v>188</v>
      </c>
      <c r="B38" s="59" t="s">
        <v>120</v>
      </c>
      <c r="C38" s="69" t="s">
        <v>121</v>
      </c>
      <c r="D38" s="55" t="s">
        <v>23</v>
      </c>
      <c r="E38" s="108">
        <v>20</v>
      </c>
      <c r="F38" s="112">
        <v>5.96</v>
      </c>
      <c r="G38" s="111">
        <f t="shared" si="6"/>
        <v>7.3236479999999995</v>
      </c>
      <c r="H38" s="132">
        <f t="shared" si="7"/>
        <v>146.47296</v>
      </c>
    </row>
    <row r="39" spans="1:8" ht="99" customHeight="1" x14ac:dyDescent="0.25">
      <c r="A39" s="147" t="s">
        <v>176</v>
      </c>
      <c r="B39" s="133" t="s">
        <v>123</v>
      </c>
      <c r="C39" s="69" t="s">
        <v>122</v>
      </c>
      <c r="D39" s="55" t="s">
        <v>6</v>
      </c>
      <c r="E39" s="108">
        <v>2</v>
      </c>
      <c r="F39" s="112">
        <v>11.73</v>
      </c>
      <c r="G39" s="111">
        <f t="shared" si="6"/>
        <v>14.413824</v>
      </c>
      <c r="H39" s="132">
        <f t="shared" si="7"/>
        <v>28.827648</v>
      </c>
    </row>
    <row r="40" spans="1:8" ht="77.25" customHeight="1" x14ac:dyDescent="0.25">
      <c r="A40" s="147" t="s">
        <v>189</v>
      </c>
      <c r="B40" s="133" t="s">
        <v>125</v>
      </c>
      <c r="C40" s="69" t="s">
        <v>124</v>
      </c>
      <c r="D40" s="55" t="s">
        <v>6</v>
      </c>
      <c r="E40" s="108">
        <v>2</v>
      </c>
      <c r="F40" s="112">
        <v>11.73</v>
      </c>
      <c r="G40" s="111">
        <f t="shared" si="6"/>
        <v>14.413824</v>
      </c>
      <c r="H40" s="132">
        <f t="shared" si="7"/>
        <v>28.827648</v>
      </c>
    </row>
    <row r="41" spans="1:8" ht="47.25" customHeight="1" x14ac:dyDescent="0.25">
      <c r="A41" s="136">
        <v>7</v>
      </c>
      <c r="B41" s="137"/>
      <c r="C41" s="138" t="s">
        <v>126</v>
      </c>
      <c r="D41" s="139"/>
      <c r="E41" s="140"/>
      <c r="F41" s="171" t="s">
        <v>11</v>
      </c>
      <c r="G41" s="171"/>
      <c r="H41" s="159">
        <f>H42+H43</f>
        <v>11753.24516352</v>
      </c>
    </row>
    <row r="42" spans="1:8" ht="81" customHeight="1" x14ac:dyDescent="0.25">
      <c r="A42" s="55" t="s">
        <v>190</v>
      </c>
      <c r="B42" s="59" t="s">
        <v>127</v>
      </c>
      <c r="C42" s="69" t="s">
        <v>128</v>
      </c>
      <c r="D42" s="55" t="s">
        <v>29</v>
      </c>
      <c r="E42" s="108">
        <v>417.86</v>
      </c>
      <c r="F42" s="112">
        <v>8.56</v>
      </c>
      <c r="G42" s="111">
        <f t="shared" si="6"/>
        <v>10.518528</v>
      </c>
      <c r="H42" s="132">
        <f t="shared" si="7"/>
        <v>4395.2721100799999</v>
      </c>
    </row>
    <row r="43" spans="1:8" ht="63.75" customHeight="1" x14ac:dyDescent="0.25">
      <c r="A43" s="55" t="s">
        <v>191</v>
      </c>
      <c r="B43" s="59" t="s">
        <v>129</v>
      </c>
      <c r="C43" s="69" t="s">
        <v>224</v>
      </c>
      <c r="D43" s="55" t="s">
        <v>29</v>
      </c>
      <c r="E43" s="108">
        <v>208.93</v>
      </c>
      <c r="F43" s="112">
        <v>28.66</v>
      </c>
      <c r="G43" s="111">
        <f t="shared" si="6"/>
        <v>35.217407999999999</v>
      </c>
      <c r="H43" s="132">
        <f t="shared" si="7"/>
        <v>7357.9730534399996</v>
      </c>
    </row>
    <row r="44" spans="1:8" ht="50.25" customHeight="1" x14ac:dyDescent="0.25">
      <c r="A44" s="136">
        <v>8</v>
      </c>
      <c r="B44" s="141"/>
      <c r="C44" s="138" t="s">
        <v>130</v>
      </c>
      <c r="D44" s="139"/>
      <c r="E44" s="140"/>
      <c r="F44" s="171" t="s">
        <v>11</v>
      </c>
      <c r="G44" s="171"/>
      <c r="H44" s="159">
        <f>H45+H46+H47</f>
        <v>30407.972290559996</v>
      </c>
    </row>
    <row r="45" spans="1:8" ht="62.25" customHeight="1" x14ac:dyDescent="0.25">
      <c r="A45" s="147" t="s">
        <v>192</v>
      </c>
      <c r="B45" s="59" t="s">
        <v>131</v>
      </c>
      <c r="C45" s="69" t="s">
        <v>132</v>
      </c>
      <c r="D45" s="160" t="s">
        <v>29</v>
      </c>
      <c r="E45" s="108">
        <v>300</v>
      </c>
      <c r="F45" s="112">
        <v>35.26</v>
      </c>
      <c r="G45" s="111">
        <f>F45*$H$6</f>
        <v>43.327487999999995</v>
      </c>
      <c r="H45" s="132">
        <f t="shared" ref="H45:H47" si="8">G45*E45</f>
        <v>12998.246399999998</v>
      </c>
    </row>
    <row r="46" spans="1:8" ht="62.25" customHeight="1" x14ac:dyDescent="0.25">
      <c r="A46" s="147" t="s">
        <v>193</v>
      </c>
      <c r="B46" s="55" t="s">
        <v>133</v>
      </c>
      <c r="C46" s="69" t="s">
        <v>134</v>
      </c>
      <c r="D46" s="63" t="s">
        <v>29</v>
      </c>
      <c r="E46" s="109">
        <v>417.86</v>
      </c>
      <c r="F46" s="121">
        <v>14.1</v>
      </c>
      <c r="G46" s="111">
        <f t="shared" si="6"/>
        <v>17.326079999999997</v>
      </c>
      <c r="H46" s="132">
        <f t="shared" si="8"/>
        <v>7239.8757887999991</v>
      </c>
    </row>
    <row r="47" spans="1:8" ht="62.25" customHeight="1" x14ac:dyDescent="0.25">
      <c r="A47" s="147" t="s">
        <v>194</v>
      </c>
      <c r="B47" s="55" t="s">
        <v>135</v>
      </c>
      <c r="C47" s="69" t="s">
        <v>136</v>
      </c>
      <c r="D47" s="63" t="s">
        <v>29</v>
      </c>
      <c r="E47" s="109">
        <v>373.14</v>
      </c>
      <c r="F47" s="121">
        <v>22.18</v>
      </c>
      <c r="G47" s="111">
        <f t="shared" si="6"/>
        <v>27.254783999999997</v>
      </c>
      <c r="H47" s="132">
        <f t="shared" si="8"/>
        <v>10169.850101759999</v>
      </c>
    </row>
    <row r="48" spans="1:8" ht="47.25" customHeight="1" x14ac:dyDescent="0.25">
      <c r="A48" s="136">
        <v>10</v>
      </c>
      <c r="B48" s="137"/>
      <c r="C48" s="138" t="s">
        <v>137</v>
      </c>
      <c r="D48" s="139"/>
      <c r="E48" s="140"/>
      <c r="F48" s="171" t="s">
        <v>11</v>
      </c>
      <c r="G48" s="171"/>
      <c r="H48" s="159">
        <f>H49+H50+H51+H52+H53+H54+H56+H57+H55</f>
        <v>338364.67274964799</v>
      </c>
    </row>
    <row r="49" spans="1:8" ht="66" customHeight="1" x14ac:dyDescent="0.25">
      <c r="A49" s="55" t="s">
        <v>195</v>
      </c>
      <c r="B49" s="135" t="s">
        <v>217</v>
      </c>
      <c r="C49" s="67" t="s">
        <v>218</v>
      </c>
      <c r="D49" s="55" t="s">
        <v>29</v>
      </c>
      <c r="E49" s="106">
        <v>165.12</v>
      </c>
      <c r="F49" s="117">
        <f>'COMPOSIÇÃO 01'!G28</f>
        <v>155.53548934108531</v>
      </c>
      <c r="G49" s="111">
        <f>F49*$H$6</f>
        <v>191.12200930232561</v>
      </c>
      <c r="H49" s="132">
        <f t="shared" ref="H49:H57" si="9">G49*E49</f>
        <v>31558.066176000004</v>
      </c>
    </row>
    <row r="50" spans="1:8" ht="76.5" customHeight="1" x14ac:dyDescent="0.25">
      <c r="A50" s="55" t="s">
        <v>196</v>
      </c>
      <c r="B50" s="59" t="s">
        <v>138</v>
      </c>
      <c r="C50" s="69" t="s">
        <v>205</v>
      </c>
      <c r="D50" s="55" t="s">
        <v>29</v>
      </c>
      <c r="E50" s="108">
        <v>8.4</v>
      </c>
      <c r="F50" s="112">
        <v>541.52</v>
      </c>
      <c r="G50" s="111">
        <f t="shared" si="6"/>
        <v>665.41977599999996</v>
      </c>
      <c r="H50" s="132">
        <f t="shared" si="9"/>
        <v>5589.5261184000001</v>
      </c>
    </row>
    <row r="51" spans="1:8" ht="93.75" customHeight="1" x14ac:dyDescent="0.25">
      <c r="A51" s="55" t="s">
        <v>197</v>
      </c>
      <c r="B51" s="134" t="s">
        <v>139</v>
      </c>
      <c r="C51" s="67" t="s">
        <v>140</v>
      </c>
      <c r="D51" s="55" t="s">
        <v>29</v>
      </c>
      <c r="E51" s="106">
        <v>822.03899999999999</v>
      </c>
      <c r="F51" s="117">
        <v>216.83</v>
      </c>
      <c r="G51" s="111">
        <f t="shared" si="6"/>
        <v>266.44070399999998</v>
      </c>
      <c r="H51" s="132">
        <f t="shared" si="9"/>
        <v>219024.64987545597</v>
      </c>
    </row>
    <row r="52" spans="1:8" ht="56.25" customHeight="1" x14ac:dyDescent="0.25">
      <c r="A52" s="55" t="s">
        <v>198</v>
      </c>
      <c r="B52" s="134" t="s">
        <v>141</v>
      </c>
      <c r="C52" s="67" t="s">
        <v>155</v>
      </c>
      <c r="D52" s="55" t="s">
        <v>29</v>
      </c>
      <c r="E52" s="106">
        <v>618.81899999999996</v>
      </c>
      <c r="F52" s="117">
        <v>94.86</v>
      </c>
      <c r="G52" s="111">
        <f t="shared" si="6"/>
        <v>116.56396799999999</v>
      </c>
      <c r="H52" s="132">
        <f t="shared" si="9"/>
        <v>72131.998113791982</v>
      </c>
    </row>
    <row r="53" spans="1:8" ht="41.25" customHeight="1" x14ac:dyDescent="0.25">
      <c r="A53" s="55" t="s">
        <v>199</v>
      </c>
      <c r="B53" s="59" t="s">
        <v>142</v>
      </c>
      <c r="C53" s="68" t="s">
        <v>143</v>
      </c>
      <c r="D53" s="55" t="s">
        <v>29</v>
      </c>
      <c r="E53" s="108">
        <v>100</v>
      </c>
      <c r="F53" s="112">
        <v>6.56</v>
      </c>
      <c r="G53" s="111">
        <f t="shared" si="6"/>
        <v>8.0609279999999988</v>
      </c>
      <c r="H53" s="132">
        <f t="shared" si="9"/>
        <v>806.0927999999999</v>
      </c>
    </row>
    <row r="54" spans="1:8" ht="36" customHeight="1" x14ac:dyDescent="0.25">
      <c r="A54" s="55" t="s">
        <v>200</v>
      </c>
      <c r="B54" s="59" t="s">
        <v>144</v>
      </c>
      <c r="C54" s="68" t="s">
        <v>146</v>
      </c>
      <c r="D54" s="55" t="s">
        <v>6</v>
      </c>
      <c r="E54" s="108">
        <v>1</v>
      </c>
      <c r="F54" s="112">
        <v>1889.35</v>
      </c>
      <c r="G54" s="111">
        <f t="shared" ref="G54:G56" si="10">F54*$H$5</f>
        <v>2360.364955</v>
      </c>
      <c r="H54" s="132">
        <f t="shared" si="9"/>
        <v>2360.364955</v>
      </c>
    </row>
    <row r="55" spans="1:8" ht="36" customHeight="1" x14ac:dyDescent="0.25">
      <c r="A55" s="55" t="s">
        <v>201</v>
      </c>
      <c r="B55" s="59" t="s">
        <v>149</v>
      </c>
      <c r="C55" s="69" t="s">
        <v>150</v>
      </c>
      <c r="D55" s="55" t="s">
        <v>6</v>
      </c>
      <c r="E55" s="56">
        <v>1</v>
      </c>
      <c r="F55" s="60">
        <v>1768.4</v>
      </c>
      <c r="G55" s="111">
        <f t="shared" si="10"/>
        <v>2209.2621200000003</v>
      </c>
      <c r="H55" s="161">
        <f t="shared" si="9"/>
        <v>2209.2621200000003</v>
      </c>
    </row>
    <row r="56" spans="1:8" ht="36.75" customHeight="1" x14ac:dyDescent="0.25">
      <c r="A56" s="55" t="s">
        <v>202</v>
      </c>
      <c r="B56" s="59" t="s">
        <v>145</v>
      </c>
      <c r="C56" s="69" t="s">
        <v>164</v>
      </c>
      <c r="D56" s="55" t="s">
        <v>6</v>
      </c>
      <c r="E56" s="108">
        <v>1</v>
      </c>
      <c r="F56" s="112">
        <v>2221.52</v>
      </c>
      <c r="G56" s="111">
        <f t="shared" si="10"/>
        <v>2775.344936</v>
      </c>
      <c r="H56" s="132">
        <f t="shared" si="9"/>
        <v>2775.344936</v>
      </c>
    </row>
    <row r="57" spans="1:8" ht="51" customHeight="1" x14ac:dyDescent="0.25">
      <c r="A57" s="55" t="s">
        <v>203</v>
      </c>
      <c r="B57" s="59" t="s">
        <v>147</v>
      </c>
      <c r="C57" s="69" t="s">
        <v>148</v>
      </c>
      <c r="D57" s="55" t="s">
        <v>6</v>
      </c>
      <c r="E57" s="108">
        <v>1</v>
      </c>
      <c r="F57" s="112">
        <v>1528.35</v>
      </c>
      <c r="G57" s="111">
        <f>F57*$H$5</f>
        <v>1909.367655</v>
      </c>
      <c r="H57" s="132">
        <f t="shared" si="9"/>
        <v>1909.367655</v>
      </c>
    </row>
    <row r="58" spans="1:8" ht="51" customHeight="1" x14ac:dyDescent="0.25">
      <c r="A58" s="142"/>
      <c r="B58" s="143"/>
      <c r="C58" s="166" t="s">
        <v>207</v>
      </c>
      <c r="D58" s="166"/>
      <c r="E58" s="166"/>
      <c r="F58" s="166"/>
      <c r="G58" s="166"/>
      <c r="H58" s="162">
        <f>H48+H44+H41+H31+H28+H23+H17+H14+H8</f>
        <v>502714.80993799993</v>
      </c>
    </row>
    <row r="59" spans="1:8" ht="190.5" customHeight="1" x14ac:dyDescent="0.3">
      <c r="A59" s="2"/>
      <c r="B59" s="2"/>
      <c r="C59" s="129"/>
      <c r="D59" s="163" t="s">
        <v>35</v>
      </c>
      <c r="E59" s="163"/>
      <c r="F59" s="163"/>
      <c r="G59" s="163"/>
      <c r="H59" s="9"/>
    </row>
    <row r="60" spans="1:8" ht="18.75" x14ac:dyDescent="0.3">
      <c r="A60" s="1"/>
      <c r="B60" s="1"/>
      <c r="C60" s="130"/>
      <c r="D60" s="164" t="s">
        <v>37</v>
      </c>
      <c r="E60" s="164"/>
      <c r="F60" s="164"/>
      <c r="G60" s="164"/>
      <c r="H60" s="11"/>
    </row>
    <row r="61" spans="1:8" ht="18.75" x14ac:dyDescent="0.3">
      <c r="A61" s="12"/>
      <c r="B61" s="12"/>
      <c r="C61" s="131"/>
      <c r="D61" s="164" t="s">
        <v>39</v>
      </c>
      <c r="E61" s="164"/>
      <c r="F61" s="164"/>
      <c r="G61" s="164"/>
      <c r="H61" s="14"/>
    </row>
    <row r="62" spans="1:8" ht="18.75" x14ac:dyDescent="0.3">
      <c r="A62" s="15"/>
      <c r="B62" s="15"/>
      <c r="C62" s="131"/>
      <c r="D62" s="126"/>
      <c r="E62" s="126"/>
      <c r="F62" s="126"/>
      <c r="G62" s="126"/>
    </row>
    <row r="63" spans="1:8" ht="18.75" x14ac:dyDescent="0.3">
      <c r="C63" s="126"/>
      <c r="D63" s="126"/>
      <c r="E63" s="126"/>
      <c r="F63" s="126"/>
      <c r="G63" s="126"/>
    </row>
    <row r="64" spans="1:8" ht="18.75" x14ac:dyDescent="0.3">
      <c r="C64" s="126"/>
      <c r="D64" s="126"/>
      <c r="E64" s="126"/>
      <c r="F64" s="126"/>
      <c r="G64" s="126"/>
    </row>
    <row r="65" spans="3:7" ht="18.75" x14ac:dyDescent="0.3">
      <c r="C65" s="126"/>
      <c r="D65" s="126"/>
      <c r="E65" s="126"/>
      <c r="F65" s="126"/>
      <c r="G65" s="126"/>
    </row>
    <row r="69" spans="3:7" ht="18.75" x14ac:dyDescent="0.3">
      <c r="E69" s="126"/>
      <c r="F69" s="126"/>
      <c r="G69" s="126"/>
    </row>
    <row r="70" spans="3:7" ht="18.75" x14ac:dyDescent="0.3">
      <c r="E70" s="128"/>
      <c r="F70" s="126"/>
      <c r="G70" s="124"/>
    </row>
    <row r="71" spans="3:7" ht="18.75" x14ac:dyDescent="0.3">
      <c r="E71" s="128"/>
      <c r="F71" s="126"/>
      <c r="G71" s="124"/>
    </row>
    <row r="72" spans="3:7" ht="18.75" x14ac:dyDescent="0.3">
      <c r="E72" s="128"/>
      <c r="F72" s="126"/>
      <c r="G72" s="124"/>
    </row>
    <row r="73" spans="3:7" ht="18.75" x14ac:dyDescent="0.3">
      <c r="E73" s="128"/>
      <c r="F73" s="126"/>
      <c r="G73" s="124"/>
    </row>
    <row r="74" spans="3:7" ht="18.75" x14ac:dyDescent="0.3">
      <c r="E74" s="128"/>
      <c r="F74" s="126"/>
      <c r="G74" s="124"/>
    </row>
    <row r="75" spans="3:7" ht="18.75" x14ac:dyDescent="0.3">
      <c r="E75" s="128"/>
      <c r="F75" s="127"/>
      <c r="G75" s="124"/>
    </row>
    <row r="76" spans="3:7" ht="18.75" x14ac:dyDescent="0.3">
      <c r="E76" s="128"/>
      <c r="F76" s="126"/>
      <c r="G76" s="124"/>
    </row>
    <row r="77" spans="3:7" ht="18.75" x14ac:dyDescent="0.3">
      <c r="E77" s="128"/>
      <c r="F77" s="126"/>
      <c r="G77" s="124"/>
    </row>
    <row r="80" spans="3:7" ht="23.25" x14ac:dyDescent="0.35">
      <c r="G80" s="125"/>
    </row>
    <row r="1048576" spans="1:1" x14ac:dyDescent="0.25">
      <c r="A1048576" t="s">
        <v>222</v>
      </c>
    </row>
  </sheetData>
  <mergeCells count="18">
    <mergeCell ref="A1:H2"/>
    <mergeCell ref="A3:H3"/>
    <mergeCell ref="A4:G4"/>
    <mergeCell ref="A6:F6"/>
    <mergeCell ref="A5:F5"/>
    <mergeCell ref="D59:G59"/>
    <mergeCell ref="D60:G60"/>
    <mergeCell ref="D61:G61"/>
    <mergeCell ref="F8:G8"/>
    <mergeCell ref="C58:G58"/>
    <mergeCell ref="F14:G14"/>
    <mergeCell ref="F17:G17"/>
    <mergeCell ref="F23:G23"/>
    <mergeCell ref="F28:G28"/>
    <mergeCell ref="F31:G31"/>
    <mergeCell ref="F41:G41"/>
    <mergeCell ref="F44:G44"/>
    <mergeCell ref="F48:G48"/>
  </mergeCells>
  <phoneticPr fontId="15" type="noConversion"/>
  <pageMargins left="0.511811024" right="0.511811024" top="0.78740157499999996" bottom="0.78740157499999996" header="0.31496062000000002" footer="0.31496062000000002"/>
  <pageSetup paperSize="9" scale="4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27649" r:id="rId4">
          <objectPr defaultSize="0" autoPict="0" r:id="rId5">
            <anchor moveWithCells="1" sizeWithCells="1">
              <from>
                <xdr:col>1</xdr:col>
                <xdr:colOff>95250</xdr:colOff>
                <xdr:row>0</xdr:row>
                <xdr:rowOff>0</xdr:rowOff>
              </from>
              <to>
                <xdr:col>2</xdr:col>
                <xdr:colOff>485775</xdr:colOff>
                <xdr:row>1</xdr:row>
                <xdr:rowOff>1304925</xdr:rowOff>
              </to>
            </anchor>
          </objectPr>
        </oleObject>
      </mc:Choice>
      <mc:Fallback>
        <oleObject progId="PBrush" shapeId="276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19A8-C9F4-43A5-A45C-14DA5821B6AE}">
  <dimension ref="A1:J38"/>
  <sheetViews>
    <sheetView topLeftCell="A28" zoomScale="70" zoomScaleNormal="70" workbookViewId="0">
      <selection activeCell="I18" sqref="I18"/>
    </sheetView>
  </sheetViews>
  <sheetFormatPr defaultRowHeight="15" x14ac:dyDescent="0.2"/>
  <cols>
    <col min="1" max="1" width="9.140625" style="58"/>
    <col min="2" max="2" width="20.5703125" style="58" customWidth="1"/>
    <col min="3" max="3" width="66.7109375" style="58" customWidth="1"/>
    <col min="4" max="4" width="9.140625" style="58"/>
    <col min="5" max="5" width="18.5703125" style="58" customWidth="1"/>
    <col min="6" max="6" width="15.42578125" style="58" customWidth="1"/>
    <col min="7" max="7" width="18.7109375" style="58" customWidth="1"/>
    <col min="8" max="8" width="14.140625" style="58" bestFit="1" customWidth="1"/>
    <col min="9" max="9" width="97.85546875" style="58" customWidth="1"/>
    <col min="10" max="10" width="17.5703125" style="58" customWidth="1"/>
    <col min="11" max="16384" width="9.140625" style="58"/>
  </cols>
  <sheetData>
    <row r="1" spans="2:8" ht="15.75" thickBot="1" x14ac:dyDescent="0.25"/>
    <row r="2" spans="2:8" ht="33.75" customHeight="1" thickBot="1" x14ac:dyDescent="0.25">
      <c r="B2" s="104" t="s">
        <v>76</v>
      </c>
      <c r="C2" s="105" t="s">
        <v>215</v>
      </c>
      <c r="D2" s="178" t="s">
        <v>210</v>
      </c>
      <c r="E2" s="179"/>
      <c r="F2" s="179"/>
      <c r="G2" s="180"/>
    </row>
    <row r="3" spans="2:8" ht="45.75" customHeight="1" thickBot="1" x14ac:dyDescent="0.3">
      <c r="B3" s="99" t="s">
        <v>4</v>
      </c>
      <c r="C3" s="100" t="s">
        <v>211</v>
      </c>
      <c r="D3" s="101" t="s">
        <v>209</v>
      </c>
      <c r="E3" s="102" t="s">
        <v>75</v>
      </c>
      <c r="F3" s="101" t="s">
        <v>208</v>
      </c>
      <c r="G3" s="103" t="s">
        <v>212</v>
      </c>
      <c r="H3" s="81"/>
    </row>
    <row r="4" spans="2:8" ht="88.5" customHeight="1" x14ac:dyDescent="0.2">
      <c r="B4" s="95" t="s">
        <v>55</v>
      </c>
      <c r="C4" s="96" t="s">
        <v>53</v>
      </c>
      <c r="D4" s="97" t="s">
        <v>23</v>
      </c>
      <c r="E4" s="97">
        <v>8.52</v>
      </c>
      <c r="F4" s="97">
        <v>1.8</v>
      </c>
      <c r="G4" s="98">
        <f>E4*F4</f>
        <v>15.336</v>
      </c>
    </row>
    <row r="5" spans="2:8" ht="44.25" customHeight="1" x14ac:dyDescent="0.2">
      <c r="B5" s="84" t="s">
        <v>56</v>
      </c>
      <c r="C5" s="82" t="s">
        <v>54</v>
      </c>
      <c r="D5" s="59" t="s">
        <v>57</v>
      </c>
      <c r="E5" s="59">
        <v>21.88</v>
      </c>
      <c r="F5" s="59">
        <v>0.14000000000000001</v>
      </c>
      <c r="G5" s="88">
        <f t="shared" ref="G5:G12" si="0">E5*F5</f>
        <v>3.0632000000000001</v>
      </c>
    </row>
    <row r="6" spans="2:8" ht="60" x14ac:dyDescent="0.2">
      <c r="B6" s="84" t="s">
        <v>59</v>
      </c>
      <c r="C6" s="82" t="s">
        <v>58</v>
      </c>
      <c r="D6" s="59" t="s">
        <v>23</v>
      </c>
      <c r="E6" s="59">
        <v>3.33</v>
      </c>
      <c r="F6" s="59">
        <v>0.8</v>
      </c>
      <c r="G6" s="88">
        <f t="shared" si="0"/>
        <v>2.6640000000000001</v>
      </c>
    </row>
    <row r="7" spans="2:8" ht="30" x14ac:dyDescent="0.2">
      <c r="B7" s="86" t="s">
        <v>61</v>
      </c>
      <c r="C7" s="83" t="s">
        <v>60</v>
      </c>
      <c r="D7" s="59" t="s">
        <v>69</v>
      </c>
      <c r="E7" s="59">
        <v>19.52</v>
      </c>
      <c r="F7" s="59">
        <v>0.76</v>
      </c>
      <c r="G7" s="88">
        <f t="shared" si="0"/>
        <v>14.8352</v>
      </c>
    </row>
    <row r="8" spans="2:8" ht="30" x14ac:dyDescent="0.2">
      <c r="B8" s="86" t="s">
        <v>63</v>
      </c>
      <c r="C8" s="83" t="s">
        <v>62</v>
      </c>
      <c r="D8" s="59" t="s">
        <v>69</v>
      </c>
      <c r="E8" s="59">
        <v>27.11</v>
      </c>
      <c r="F8" s="59">
        <v>0.76</v>
      </c>
      <c r="G8" s="88">
        <f t="shared" si="0"/>
        <v>20.6036</v>
      </c>
    </row>
    <row r="9" spans="2:8" ht="30" x14ac:dyDescent="0.2">
      <c r="B9" s="84" t="s">
        <v>65</v>
      </c>
      <c r="C9" s="83" t="s">
        <v>64</v>
      </c>
      <c r="D9" s="59" t="s">
        <v>68</v>
      </c>
      <c r="E9" s="59">
        <v>36.72</v>
      </c>
      <c r="F9" s="59">
        <v>1.9</v>
      </c>
      <c r="G9" s="88">
        <f t="shared" si="0"/>
        <v>69.768000000000001</v>
      </c>
    </row>
    <row r="10" spans="2:8" ht="30" x14ac:dyDescent="0.2">
      <c r="B10" s="84" t="s">
        <v>67</v>
      </c>
      <c r="C10" s="84" t="s">
        <v>66</v>
      </c>
      <c r="D10" s="59" t="s">
        <v>72</v>
      </c>
      <c r="E10" s="59">
        <v>12.59</v>
      </c>
      <c r="F10" s="59">
        <v>0.23</v>
      </c>
      <c r="G10" s="88">
        <f t="shared" si="0"/>
        <v>2.8957000000000002</v>
      </c>
    </row>
    <row r="11" spans="2:8" ht="45" customHeight="1" x14ac:dyDescent="0.2">
      <c r="B11" s="84" t="s">
        <v>71</v>
      </c>
      <c r="C11" s="84" t="s">
        <v>70</v>
      </c>
      <c r="D11" s="59" t="s">
        <v>68</v>
      </c>
      <c r="E11" s="59">
        <v>23.29</v>
      </c>
      <c r="F11" s="59">
        <v>1</v>
      </c>
      <c r="G11" s="88">
        <f t="shared" si="0"/>
        <v>23.29</v>
      </c>
    </row>
    <row r="12" spans="2:8" ht="30.75" thickBot="1" x14ac:dyDescent="0.25">
      <c r="B12" s="91" t="s">
        <v>74</v>
      </c>
      <c r="C12" s="92" t="s">
        <v>73</v>
      </c>
      <c r="D12" s="61" t="s">
        <v>72</v>
      </c>
      <c r="E12" s="61">
        <v>1.36</v>
      </c>
      <c r="F12" s="61">
        <v>1.42</v>
      </c>
      <c r="G12" s="93">
        <f t="shared" si="0"/>
        <v>1.9312</v>
      </c>
    </row>
    <row r="13" spans="2:8" ht="32.25" thickBot="1" x14ac:dyDescent="0.3">
      <c r="B13" s="87"/>
      <c r="C13" s="90"/>
      <c r="D13" s="94"/>
      <c r="E13" s="94"/>
      <c r="F13" s="89" t="s">
        <v>213</v>
      </c>
      <c r="G13" s="80">
        <f>G4+G5+G6+G7+G8+G9+G10+G11+G12</f>
        <v>154.3869</v>
      </c>
      <c r="H13" s="70"/>
    </row>
    <row r="14" spans="2:8" x14ac:dyDescent="0.2">
      <c r="E14" s="70"/>
      <c r="G14" s="85"/>
    </row>
    <row r="16" spans="2:8" ht="15.75" thickBot="1" x14ac:dyDescent="0.25"/>
    <row r="17" spans="1:10" ht="61.5" customHeight="1" thickBot="1" x14ac:dyDescent="0.25">
      <c r="B17" s="104" t="s">
        <v>217</v>
      </c>
      <c r="C17" s="105" t="s">
        <v>216</v>
      </c>
      <c r="D17" s="178" t="s">
        <v>210</v>
      </c>
      <c r="E17" s="179"/>
      <c r="F17" s="179"/>
      <c r="G17" s="180"/>
    </row>
    <row r="18" spans="1:10" ht="32.25" thickBot="1" x14ac:dyDescent="0.25">
      <c r="B18" s="99" t="s">
        <v>4</v>
      </c>
      <c r="C18" s="123" t="s">
        <v>211</v>
      </c>
      <c r="D18" s="101" t="s">
        <v>209</v>
      </c>
      <c r="E18" s="102" t="s">
        <v>75</v>
      </c>
      <c r="F18" s="101" t="s">
        <v>208</v>
      </c>
      <c r="G18" s="103" t="s">
        <v>212</v>
      </c>
    </row>
    <row r="19" spans="1:10" ht="42" customHeight="1" x14ac:dyDescent="0.2">
      <c r="B19" s="66" t="s">
        <v>159</v>
      </c>
      <c r="C19" s="68" t="s">
        <v>158</v>
      </c>
      <c r="D19" s="55" t="s">
        <v>69</v>
      </c>
      <c r="E19" s="115">
        <v>24.25</v>
      </c>
      <c r="F19" s="97">
        <f>E35/J23</f>
        <v>0.14534883720930233</v>
      </c>
      <c r="G19" s="98">
        <f>E19*F19</f>
        <v>3.5247093023255816</v>
      </c>
    </row>
    <row r="20" spans="1:10" ht="32.25" customHeight="1" x14ac:dyDescent="0.2">
      <c r="B20" s="66" t="s">
        <v>204</v>
      </c>
      <c r="C20" s="68" t="s">
        <v>206</v>
      </c>
      <c r="D20" s="55" t="s">
        <v>69</v>
      </c>
      <c r="E20" s="114">
        <v>24.23</v>
      </c>
      <c r="F20" s="59">
        <f>E33/J23</f>
        <v>0.14534883720930233</v>
      </c>
      <c r="G20" s="88">
        <f t="shared" ref="G20:G27" si="1">E20*F20</f>
        <v>3.5218023255813957</v>
      </c>
    </row>
    <row r="21" spans="1:10" ht="15.75" x14ac:dyDescent="0.2">
      <c r="B21" s="66" t="s">
        <v>163</v>
      </c>
      <c r="C21" s="68" t="s">
        <v>162</v>
      </c>
      <c r="D21" s="55" t="s">
        <v>69</v>
      </c>
      <c r="E21" s="114">
        <v>17.77</v>
      </c>
      <c r="F21" s="59">
        <f>E34/J23</f>
        <v>0.14534883720930233</v>
      </c>
      <c r="G21" s="88">
        <f t="shared" si="1"/>
        <v>2.5828488372093026</v>
      </c>
    </row>
    <row r="22" spans="1:10" ht="45" x14ac:dyDescent="0.2">
      <c r="B22" s="66" t="s">
        <v>157</v>
      </c>
      <c r="C22" s="69" t="s">
        <v>156</v>
      </c>
      <c r="D22" s="55" t="s">
        <v>23</v>
      </c>
      <c r="E22" s="116">
        <v>92.26</v>
      </c>
      <c r="F22" s="59">
        <f>E36/J23</f>
        <v>1.5564437984496124</v>
      </c>
      <c r="G22" s="88">
        <f t="shared" si="1"/>
        <v>143.59750484496126</v>
      </c>
      <c r="H22" s="58">
        <v>257</v>
      </c>
    </row>
    <row r="23" spans="1:10" ht="30" x14ac:dyDescent="0.2">
      <c r="B23" s="78" t="s">
        <v>161</v>
      </c>
      <c r="C23" s="76" t="s">
        <v>160</v>
      </c>
      <c r="D23" s="77" t="s">
        <v>57</v>
      </c>
      <c r="E23" s="113">
        <v>19.059999999999999</v>
      </c>
      <c r="F23" s="59">
        <f>E32/J23</f>
        <v>0.12112403100775193</v>
      </c>
      <c r="G23" s="88">
        <f t="shared" si="1"/>
        <v>2.3086240310077515</v>
      </c>
      <c r="I23" s="62"/>
      <c r="J23" s="58">
        <v>165.12</v>
      </c>
    </row>
    <row r="24" spans="1:10" x14ac:dyDescent="0.2">
      <c r="B24" s="84"/>
      <c r="C24" s="83"/>
      <c r="D24" s="59"/>
      <c r="E24" s="59"/>
      <c r="F24" s="59"/>
      <c r="G24" s="88">
        <f t="shared" si="1"/>
        <v>0</v>
      </c>
    </row>
    <row r="25" spans="1:10" x14ac:dyDescent="0.2">
      <c r="B25" s="84"/>
      <c r="C25" s="84"/>
      <c r="D25" s="59"/>
      <c r="E25" s="59"/>
      <c r="F25" s="59"/>
      <c r="G25" s="88">
        <f t="shared" si="1"/>
        <v>0</v>
      </c>
    </row>
    <row r="26" spans="1:10" x14ac:dyDescent="0.2">
      <c r="B26" s="84"/>
      <c r="C26" s="84"/>
      <c r="D26" s="59"/>
      <c r="E26" s="59"/>
      <c r="F26" s="59"/>
      <c r="G26" s="88">
        <f t="shared" si="1"/>
        <v>0</v>
      </c>
    </row>
    <row r="27" spans="1:10" ht="15.75" thickBot="1" x14ac:dyDescent="0.25">
      <c r="B27" s="91"/>
      <c r="C27" s="92"/>
      <c r="D27" s="61"/>
      <c r="E27" s="61"/>
      <c r="F27" s="61"/>
      <c r="G27" s="93">
        <f t="shared" si="1"/>
        <v>0</v>
      </c>
    </row>
    <row r="28" spans="1:10" ht="32.25" thickBot="1" x14ac:dyDescent="0.3">
      <c r="B28" s="87"/>
      <c r="C28" s="90"/>
      <c r="D28" s="94"/>
      <c r="E28" s="94"/>
      <c r="F28" s="89" t="s">
        <v>213</v>
      </c>
      <c r="G28" s="80">
        <f>G19+G20+G21+G22+G23+G24+G25+G26+G27</f>
        <v>155.53548934108531</v>
      </c>
    </row>
    <row r="32" spans="1:10" ht="15.75" x14ac:dyDescent="0.2">
      <c r="A32" s="75"/>
      <c r="B32" s="78"/>
      <c r="C32" s="76"/>
      <c r="D32" s="77"/>
      <c r="E32" s="107">
        <v>20</v>
      </c>
      <c r="F32" s="113"/>
      <c r="G32" s="110"/>
      <c r="H32" s="118"/>
      <c r="I32" s="71"/>
    </row>
    <row r="33" spans="1:9" ht="36" customHeight="1" x14ac:dyDescent="0.2">
      <c r="A33" s="73"/>
      <c r="B33" s="74"/>
      <c r="C33" s="68"/>
      <c r="D33" s="55"/>
      <c r="E33" s="108">
        <v>24</v>
      </c>
      <c r="F33" s="114"/>
      <c r="G33" s="111"/>
      <c r="H33" s="119"/>
      <c r="I33" s="71"/>
    </row>
    <row r="34" spans="1:9" ht="31.5" customHeight="1" x14ac:dyDescent="0.2">
      <c r="A34" s="73"/>
      <c r="B34" s="66"/>
      <c r="C34" s="68"/>
      <c r="D34" s="55"/>
      <c r="E34" s="108">
        <v>24</v>
      </c>
      <c r="F34" s="114"/>
      <c r="G34" s="111"/>
      <c r="H34" s="119"/>
      <c r="I34" s="71"/>
    </row>
    <row r="35" spans="1:9" ht="43.5" customHeight="1" x14ac:dyDescent="0.2">
      <c r="A35" s="73"/>
      <c r="B35" s="66"/>
      <c r="C35" s="68"/>
      <c r="D35" s="55"/>
      <c r="E35" s="108">
        <v>24</v>
      </c>
      <c r="F35" s="115"/>
      <c r="G35" s="111"/>
      <c r="H35" s="119"/>
      <c r="I35" s="72"/>
    </row>
    <row r="36" spans="1:9" ht="64.5" customHeight="1" x14ac:dyDescent="0.2">
      <c r="A36" s="73"/>
      <c r="B36" s="66"/>
      <c r="C36" s="69"/>
      <c r="D36" s="55"/>
      <c r="E36" s="108">
        <v>257</v>
      </c>
      <c r="F36" s="116"/>
      <c r="G36" s="111"/>
      <c r="H36" s="119"/>
      <c r="I36" s="72"/>
    </row>
    <row r="37" spans="1:9" ht="57.75" customHeight="1" x14ac:dyDescent="0.2">
      <c r="A37" s="73"/>
      <c r="B37" s="64"/>
      <c r="C37" s="69"/>
      <c r="D37" s="55"/>
      <c r="E37" s="108"/>
      <c r="F37" s="112"/>
      <c r="G37" s="111"/>
      <c r="H37" s="119"/>
      <c r="I37" s="71"/>
    </row>
    <row r="38" spans="1:9" ht="15.75" x14ac:dyDescent="0.2">
      <c r="A38" s="73"/>
      <c r="B38" s="65"/>
      <c r="C38" s="67"/>
      <c r="D38" s="55"/>
      <c r="E38" s="106"/>
      <c r="F38" s="117"/>
      <c r="G38" s="111"/>
      <c r="H38" s="119"/>
      <c r="I38" s="79"/>
    </row>
  </sheetData>
  <mergeCells count="2">
    <mergeCell ref="D2:G2"/>
    <mergeCell ref="D17:G1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8"/>
  <sheetViews>
    <sheetView topLeftCell="A10" workbookViewId="0">
      <selection activeCell="Q17" sqref="Q17"/>
    </sheetView>
  </sheetViews>
  <sheetFormatPr defaultRowHeight="15" x14ac:dyDescent="0.25"/>
  <cols>
    <col min="1" max="1" width="9.85546875" customWidth="1"/>
    <col min="2" max="2" width="12.5703125" customWidth="1"/>
    <col min="3" max="3" width="43.42578125" customWidth="1"/>
    <col min="4" max="4" width="10.5703125" customWidth="1"/>
    <col min="5" max="6" width="13" customWidth="1"/>
    <col min="7" max="7" width="11.85546875" customWidth="1"/>
    <col min="8" max="8" width="20.28515625" customWidth="1"/>
  </cols>
  <sheetData>
    <row r="1" spans="1:8" ht="33" customHeight="1" x14ac:dyDescent="0.25">
      <c r="A1" s="172"/>
      <c r="B1" s="172"/>
      <c r="C1" s="172"/>
      <c r="D1" s="172"/>
      <c r="E1" s="172"/>
      <c r="F1" s="172"/>
      <c r="G1" s="172"/>
      <c r="H1" s="172"/>
    </row>
    <row r="2" spans="1:8" ht="60.75" customHeight="1" x14ac:dyDescent="0.25">
      <c r="A2" s="172"/>
      <c r="B2" s="172"/>
      <c r="C2" s="172"/>
      <c r="D2" s="172"/>
      <c r="E2" s="172"/>
      <c r="F2" s="172"/>
      <c r="G2" s="172"/>
      <c r="H2" s="172"/>
    </row>
    <row r="3" spans="1:8" ht="30.75" customHeight="1" x14ac:dyDescent="0.25">
      <c r="A3" s="173" t="s">
        <v>0</v>
      </c>
      <c r="B3" s="173"/>
      <c r="C3" s="173"/>
      <c r="D3" s="173"/>
      <c r="E3" s="173"/>
      <c r="F3" s="173"/>
      <c r="G3" s="173"/>
      <c r="H3" s="173"/>
    </row>
    <row r="4" spans="1:8" ht="19.5" customHeight="1" x14ac:dyDescent="0.25">
      <c r="A4" s="186" t="s">
        <v>49</v>
      </c>
      <c r="B4" s="187"/>
      <c r="C4" s="187"/>
      <c r="D4" s="187"/>
      <c r="E4" s="187"/>
      <c r="F4" s="187"/>
      <c r="G4" s="187"/>
      <c r="H4" s="17" t="s">
        <v>50</v>
      </c>
    </row>
    <row r="5" spans="1:8" ht="21" customHeight="1" x14ac:dyDescent="0.25">
      <c r="A5" s="188" t="s">
        <v>51</v>
      </c>
      <c r="B5" s="188"/>
      <c r="C5" s="188"/>
      <c r="D5" s="188"/>
      <c r="E5" s="188"/>
      <c r="F5" s="188"/>
      <c r="G5" s="188"/>
      <c r="H5" s="35">
        <v>1.3071999999999999</v>
      </c>
    </row>
    <row r="6" spans="1:8" ht="24.75" customHeight="1" x14ac:dyDescent="0.25">
      <c r="A6" s="188" t="s">
        <v>1</v>
      </c>
      <c r="B6" s="188"/>
      <c r="C6" s="188"/>
      <c r="D6" s="188"/>
      <c r="E6" s="188"/>
      <c r="F6" s="188"/>
      <c r="G6" s="33" t="s">
        <v>2</v>
      </c>
      <c r="H6" s="18">
        <v>1.3071999999999999</v>
      </c>
    </row>
    <row r="7" spans="1:8" ht="31.5" customHeight="1" x14ac:dyDescent="0.25">
      <c r="A7" s="19" t="s">
        <v>3</v>
      </c>
      <c r="B7" s="19" t="s">
        <v>4</v>
      </c>
      <c r="C7" s="19" t="s">
        <v>5</v>
      </c>
      <c r="D7" s="19" t="s">
        <v>6</v>
      </c>
      <c r="E7" s="19" t="s">
        <v>48</v>
      </c>
      <c r="F7" s="34" t="s">
        <v>7</v>
      </c>
      <c r="G7" s="34" t="s">
        <v>8</v>
      </c>
      <c r="H7" s="20" t="s">
        <v>9</v>
      </c>
    </row>
    <row r="8" spans="1:8" ht="27" customHeight="1" x14ac:dyDescent="0.25">
      <c r="A8" s="21">
        <v>1</v>
      </c>
      <c r="B8" s="54"/>
      <c r="C8" s="22" t="s">
        <v>10</v>
      </c>
      <c r="D8" s="36"/>
      <c r="E8" s="23"/>
      <c r="F8" s="185" t="s">
        <v>11</v>
      </c>
      <c r="G8" s="185"/>
      <c r="H8" s="49">
        <f>H9</f>
        <v>1817.4263039999998</v>
      </c>
    </row>
    <row r="9" spans="1:8" ht="114" customHeight="1" x14ac:dyDescent="0.25">
      <c r="A9" s="24" t="s">
        <v>12</v>
      </c>
      <c r="B9" s="25" t="s">
        <v>13</v>
      </c>
      <c r="C9" s="26" t="s">
        <v>14</v>
      </c>
      <c r="D9" s="24" t="s">
        <v>6</v>
      </c>
      <c r="E9" s="27">
        <v>1</v>
      </c>
      <c r="F9" s="27">
        <v>1390.32</v>
      </c>
      <c r="G9" s="37">
        <f>F9*H5</f>
        <v>1817.4263039999998</v>
      </c>
      <c r="H9" s="28">
        <f>G9*E9</f>
        <v>1817.4263039999998</v>
      </c>
    </row>
    <row r="10" spans="1:8" ht="26.25" customHeight="1" x14ac:dyDescent="0.25">
      <c r="A10" s="21">
        <v>2</v>
      </c>
      <c r="B10" s="54"/>
      <c r="C10" s="22" t="s">
        <v>15</v>
      </c>
      <c r="D10" s="38"/>
      <c r="E10" s="29"/>
      <c r="F10" s="182" t="s">
        <v>11</v>
      </c>
      <c r="G10" s="182"/>
      <c r="H10" s="50">
        <f>H11</f>
        <v>4254</v>
      </c>
    </row>
    <row r="11" spans="1:8" ht="34.5" customHeight="1" x14ac:dyDescent="0.25">
      <c r="A11" s="52" t="s">
        <v>16</v>
      </c>
      <c r="B11" s="25" t="s">
        <v>17</v>
      </c>
      <c r="C11" s="30" t="s">
        <v>41</v>
      </c>
      <c r="D11" s="24" t="s">
        <v>18</v>
      </c>
      <c r="E11" s="27">
        <v>300</v>
      </c>
      <c r="F11" s="27">
        <v>10.85</v>
      </c>
      <c r="G11" s="39">
        <v>14.18</v>
      </c>
      <c r="H11" s="40">
        <f>G11*E11</f>
        <v>4254</v>
      </c>
    </row>
    <row r="12" spans="1:8" ht="32.25" customHeight="1" x14ac:dyDescent="0.25">
      <c r="A12" s="21">
        <v>3</v>
      </c>
      <c r="B12" s="54"/>
      <c r="C12" s="22" t="s">
        <v>19</v>
      </c>
      <c r="D12" s="38"/>
      <c r="E12" s="41"/>
      <c r="F12" s="182" t="s">
        <v>11</v>
      </c>
      <c r="G12" s="182"/>
      <c r="H12" s="49">
        <f>H13+H14</f>
        <v>23888.034240000001</v>
      </c>
    </row>
    <row r="13" spans="1:8" ht="89.25" customHeight="1" x14ac:dyDescent="0.25">
      <c r="A13" s="24" t="s">
        <v>20</v>
      </c>
      <c r="B13" s="51" t="s">
        <v>21</v>
      </c>
      <c r="C13" s="42" t="s">
        <v>22</v>
      </c>
      <c r="D13" s="24" t="s">
        <v>23</v>
      </c>
      <c r="E13" s="27">
        <v>90</v>
      </c>
      <c r="F13" s="32">
        <v>54.18</v>
      </c>
      <c r="G13" s="43">
        <f>F13*H5</f>
        <v>70.824095999999997</v>
      </c>
      <c r="H13" s="44">
        <f t="shared" ref="H13" si="0">G13*E13</f>
        <v>6374.1686399999999</v>
      </c>
    </row>
    <row r="14" spans="1:8" ht="108" customHeight="1" x14ac:dyDescent="0.25">
      <c r="A14" s="24" t="s">
        <v>24</v>
      </c>
      <c r="B14" s="51" t="s">
        <v>25</v>
      </c>
      <c r="C14" s="42" t="s">
        <v>26</v>
      </c>
      <c r="D14" s="24" t="s">
        <v>23</v>
      </c>
      <c r="E14" s="31">
        <v>580</v>
      </c>
      <c r="F14" s="27">
        <v>23.1</v>
      </c>
      <c r="G14" s="43">
        <f>F14*H5</f>
        <v>30.19632</v>
      </c>
      <c r="H14" s="44">
        <f>E14*G14</f>
        <v>17513.865600000001</v>
      </c>
    </row>
    <row r="15" spans="1:8" ht="29.25" customHeight="1" x14ac:dyDescent="0.25">
      <c r="A15" s="21">
        <v>4</v>
      </c>
      <c r="B15" s="54"/>
      <c r="C15" s="22" t="s">
        <v>27</v>
      </c>
      <c r="D15" s="38"/>
      <c r="E15" s="41"/>
      <c r="F15" s="182" t="s">
        <v>11</v>
      </c>
      <c r="G15" s="182"/>
      <c r="H15" s="49">
        <f>H16+H17+H18</f>
        <v>222932.05919999999</v>
      </c>
    </row>
    <row r="16" spans="1:8" ht="36.75" customHeight="1" x14ac:dyDescent="0.25">
      <c r="A16" s="24" t="s">
        <v>28</v>
      </c>
      <c r="B16" s="51" t="s">
        <v>42</v>
      </c>
      <c r="C16" s="30" t="s">
        <v>43</v>
      </c>
      <c r="D16" s="24" t="s">
        <v>29</v>
      </c>
      <c r="E16" s="27">
        <v>2500</v>
      </c>
      <c r="F16" s="27">
        <v>1.24</v>
      </c>
      <c r="G16" s="27">
        <v>1.62</v>
      </c>
      <c r="H16" s="28">
        <f>G16*E16</f>
        <v>4050.0000000000005</v>
      </c>
    </row>
    <row r="17" spans="1:14" ht="60" customHeight="1" x14ac:dyDescent="0.25">
      <c r="A17" s="24" t="s">
        <v>30</v>
      </c>
      <c r="B17" s="24" t="s">
        <v>44</v>
      </c>
      <c r="C17" s="30" t="s">
        <v>47</v>
      </c>
      <c r="D17" s="45" t="s">
        <v>45</v>
      </c>
      <c r="E17" s="27">
        <v>600</v>
      </c>
      <c r="F17" s="27">
        <v>0.89</v>
      </c>
      <c r="G17" s="39">
        <v>1.1599999999999999</v>
      </c>
      <c r="H17" s="28">
        <f t="shared" ref="H17:H18" si="1">G17*E17</f>
        <v>696</v>
      </c>
      <c r="N17" s="16" t="s">
        <v>46</v>
      </c>
    </row>
    <row r="18" spans="1:14" ht="77.25" customHeight="1" x14ac:dyDescent="0.25">
      <c r="A18" s="24" t="s">
        <v>31</v>
      </c>
      <c r="B18" s="52" t="s">
        <v>32</v>
      </c>
      <c r="C18" s="46" t="s">
        <v>33</v>
      </c>
      <c r="D18" s="53" t="s">
        <v>29</v>
      </c>
      <c r="E18" s="47">
        <v>2050</v>
      </c>
      <c r="F18" s="31">
        <v>81.42</v>
      </c>
      <c r="G18" s="31">
        <f>F18*H6</f>
        <v>106.43222399999999</v>
      </c>
      <c r="H18" s="28">
        <f t="shared" si="1"/>
        <v>218186.05919999999</v>
      </c>
    </row>
    <row r="19" spans="1:14" ht="36.75" customHeight="1" x14ac:dyDescent="0.25">
      <c r="A19" s="183" t="s">
        <v>34</v>
      </c>
      <c r="B19" s="183"/>
      <c r="C19" s="183"/>
      <c r="D19" s="183"/>
      <c r="E19" s="183"/>
      <c r="F19" s="183"/>
      <c r="G19" s="183"/>
      <c r="H19" s="48">
        <f>H15+H12+H10+H8</f>
        <v>252891.51974399999</v>
      </c>
    </row>
    <row r="20" spans="1:14" x14ac:dyDescent="0.25">
      <c r="A20" s="1"/>
      <c r="B20" s="1"/>
      <c r="C20" s="2"/>
      <c r="D20" s="3"/>
      <c r="E20" s="3"/>
      <c r="F20" s="3"/>
      <c r="G20" s="3"/>
      <c r="H20" s="4"/>
    </row>
    <row r="21" spans="1:14" x14ac:dyDescent="0.25">
      <c r="A21" s="1"/>
      <c r="B21" s="1"/>
      <c r="C21" s="2"/>
      <c r="D21" s="3"/>
      <c r="E21" s="3"/>
      <c r="F21" s="3"/>
      <c r="G21" s="3"/>
      <c r="H21" s="4"/>
    </row>
    <row r="22" spans="1:14" x14ac:dyDescent="0.25">
      <c r="A22" s="2"/>
      <c r="B22" s="2"/>
      <c r="C22" s="2"/>
      <c r="D22" s="3"/>
      <c r="E22" s="3"/>
      <c r="F22" s="3"/>
      <c r="G22" s="3"/>
      <c r="H22" s="4"/>
    </row>
    <row r="23" spans="1:14" x14ac:dyDescent="0.25">
      <c r="A23" s="2"/>
      <c r="B23" s="2"/>
      <c r="C23" s="5"/>
      <c r="D23" s="6"/>
      <c r="E23" s="6"/>
      <c r="F23" s="6"/>
      <c r="G23" s="6"/>
      <c r="H23" s="4"/>
    </row>
    <row r="24" spans="1:14" x14ac:dyDescent="0.25">
      <c r="A24" s="7"/>
      <c r="B24" s="7"/>
      <c r="C24" s="2"/>
      <c r="D24" s="4"/>
      <c r="E24" s="4"/>
      <c r="F24" s="4"/>
      <c r="G24" s="4"/>
      <c r="H24" s="4"/>
    </row>
    <row r="25" spans="1:14" x14ac:dyDescent="0.25">
      <c r="A25" s="2"/>
      <c r="B25" s="2"/>
      <c r="C25" s="8" t="s">
        <v>35</v>
      </c>
      <c r="D25" s="184" t="s">
        <v>35</v>
      </c>
      <c r="E25" s="184"/>
      <c r="F25" s="184"/>
      <c r="G25" s="184"/>
      <c r="H25" s="9"/>
    </row>
    <row r="26" spans="1:14" x14ac:dyDescent="0.25">
      <c r="A26" s="1"/>
      <c r="B26" s="1"/>
      <c r="C26" s="10" t="s">
        <v>36</v>
      </c>
      <c r="D26" s="181" t="s">
        <v>37</v>
      </c>
      <c r="E26" s="181"/>
      <c r="F26" s="181"/>
      <c r="G26" s="181"/>
      <c r="H26" s="11"/>
    </row>
    <row r="27" spans="1:14" x14ac:dyDescent="0.25">
      <c r="A27" s="12"/>
      <c r="B27" s="12"/>
      <c r="C27" s="13" t="s">
        <v>38</v>
      </c>
      <c r="D27" s="181" t="s">
        <v>39</v>
      </c>
      <c r="E27" s="181"/>
      <c r="F27" s="181"/>
      <c r="G27" s="181"/>
      <c r="H27" s="14"/>
    </row>
    <row r="28" spans="1:14" x14ac:dyDescent="0.25">
      <c r="A28" s="15"/>
      <c r="B28" s="15"/>
      <c r="C28" s="13" t="s">
        <v>40</v>
      </c>
    </row>
  </sheetData>
  <mergeCells count="13">
    <mergeCell ref="F8:G8"/>
    <mergeCell ref="A1:H2"/>
    <mergeCell ref="A3:H3"/>
    <mergeCell ref="A4:G4"/>
    <mergeCell ref="A5:G5"/>
    <mergeCell ref="A6:F6"/>
    <mergeCell ref="D27:G27"/>
    <mergeCell ref="F10:G10"/>
    <mergeCell ref="F12:G12"/>
    <mergeCell ref="F15:G15"/>
    <mergeCell ref="A19:G19"/>
    <mergeCell ref="D25:G25"/>
    <mergeCell ref="D26:G26"/>
  </mergeCells>
  <pageMargins left="0.511811024" right="0.511811024" top="0.78740157499999996" bottom="0.78740157499999996" header="0.31496062000000002" footer="0.31496062000000002"/>
  <pageSetup paperSize="9" scale="6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4577" r:id="rId4">
          <objectPr defaultSize="0" autoPict="0" r:id="rId5">
            <anchor moveWithCells="1" sizeWithCells="1">
              <from>
                <xdr:col>0</xdr:col>
                <xdr:colOff>438150</xdr:colOff>
                <xdr:row>0</xdr:row>
                <xdr:rowOff>66675</xdr:rowOff>
              </from>
              <to>
                <xdr:col>2</xdr:col>
                <xdr:colOff>161925</xdr:colOff>
                <xdr:row>1</xdr:row>
                <xdr:rowOff>714375</xdr:rowOff>
              </to>
            </anchor>
          </objectPr>
        </oleObject>
      </mc:Choice>
      <mc:Fallback>
        <oleObject progId="PBrush" shapeId="2457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8"/>
  <sheetViews>
    <sheetView topLeftCell="A7" workbookViewId="0">
      <selection activeCell="E12" sqref="E12"/>
    </sheetView>
  </sheetViews>
  <sheetFormatPr defaultRowHeight="15" x14ac:dyDescent="0.25"/>
  <cols>
    <col min="1" max="1" width="9.85546875" customWidth="1"/>
    <col min="2" max="2" width="12.5703125" customWidth="1"/>
    <col min="3" max="3" width="43.42578125" customWidth="1"/>
    <col min="4" max="4" width="10.5703125" customWidth="1"/>
    <col min="5" max="6" width="13" customWidth="1"/>
    <col min="7" max="7" width="11.85546875" customWidth="1"/>
    <col min="8" max="8" width="20.28515625" customWidth="1"/>
  </cols>
  <sheetData>
    <row r="1" spans="1:8" ht="33" customHeight="1" x14ac:dyDescent="0.25">
      <c r="A1" s="172"/>
      <c r="B1" s="172"/>
      <c r="C1" s="172"/>
      <c r="D1" s="172"/>
      <c r="E1" s="172"/>
      <c r="F1" s="172"/>
      <c r="G1" s="172"/>
      <c r="H1" s="172"/>
    </row>
    <row r="2" spans="1:8" ht="60.75" customHeight="1" x14ac:dyDescent="0.25">
      <c r="A2" s="172"/>
      <c r="B2" s="172"/>
      <c r="C2" s="172"/>
      <c r="D2" s="172"/>
      <c r="E2" s="172"/>
      <c r="F2" s="172"/>
      <c r="G2" s="172"/>
      <c r="H2" s="172"/>
    </row>
    <row r="3" spans="1:8" ht="30.75" customHeight="1" x14ac:dyDescent="0.25">
      <c r="A3" s="173" t="s">
        <v>0</v>
      </c>
      <c r="B3" s="173"/>
      <c r="C3" s="173"/>
      <c r="D3" s="173"/>
      <c r="E3" s="173"/>
      <c r="F3" s="173"/>
      <c r="G3" s="173"/>
      <c r="H3" s="173"/>
    </row>
    <row r="4" spans="1:8" ht="19.5" customHeight="1" x14ac:dyDescent="0.25">
      <c r="A4" s="186" t="s">
        <v>49</v>
      </c>
      <c r="B4" s="187"/>
      <c r="C4" s="187"/>
      <c r="D4" s="187"/>
      <c r="E4" s="187"/>
      <c r="F4" s="187"/>
      <c r="G4" s="187"/>
      <c r="H4" s="17" t="s">
        <v>50</v>
      </c>
    </row>
    <row r="5" spans="1:8" ht="21" customHeight="1" x14ac:dyDescent="0.25">
      <c r="A5" s="188" t="s">
        <v>51</v>
      </c>
      <c r="B5" s="188"/>
      <c r="C5" s="188"/>
      <c r="D5" s="188"/>
      <c r="E5" s="188"/>
      <c r="F5" s="188"/>
      <c r="G5" s="188"/>
      <c r="H5" s="35">
        <v>1.3071999999999999</v>
      </c>
    </row>
    <row r="6" spans="1:8" ht="24.75" customHeight="1" x14ac:dyDescent="0.25">
      <c r="A6" s="188" t="s">
        <v>1</v>
      </c>
      <c r="B6" s="188"/>
      <c r="C6" s="188"/>
      <c r="D6" s="188"/>
      <c r="E6" s="188"/>
      <c r="F6" s="188"/>
      <c r="G6" s="33" t="s">
        <v>2</v>
      </c>
      <c r="H6" s="18">
        <v>1.3071999999999999</v>
      </c>
    </row>
    <row r="7" spans="1:8" ht="31.5" customHeight="1" x14ac:dyDescent="0.25">
      <c r="A7" s="19" t="s">
        <v>3</v>
      </c>
      <c r="B7" s="19" t="s">
        <v>4</v>
      </c>
      <c r="C7" s="19" t="s">
        <v>5</v>
      </c>
      <c r="D7" s="19" t="s">
        <v>6</v>
      </c>
      <c r="E7" s="19" t="s">
        <v>48</v>
      </c>
      <c r="F7" s="34" t="s">
        <v>7</v>
      </c>
      <c r="G7" s="34" t="s">
        <v>8</v>
      </c>
      <c r="H7" s="20" t="s">
        <v>9</v>
      </c>
    </row>
    <row r="8" spans="1:8" ht="27" customHeight="1" x14ac:dyDescent="0.25">
      <c r="A8" s="21">
        <v>1</v>
      </c>
      <c r="B8" s="54"/>
      <c r="C8" s="22" t="s">
        <v>10</v>
      </c>
      <c r="D8" s="36"/>
      <c r="E8" s="23"/>
      <c r="F8" s="185" t="s">
        <v>11</v>
      </c>
      <c r="G8" s="185"/>
      <c r="H8" s="49">
        <f>H9</f>
        <v>1817.4263039999998</v>
      </c>
    </row>
    <row r="9" spans="1:8" ht="114" customHeight="1" x14ac:dyDescent="0.25">
      <c r="A9" s="24" t="s">
        <v>12</v>
      </c>
      <c r="B9" s="25" t="s">
        <v>13</v>
      </c>
      <c r="C9" s="26" t="s">
        <v>14</v>
      </c>
      <c r="D9" s="24" t="s">
        <v>6</v>
      </c>
      <c r="E9" s="27">
        <v>1</v>
      </c>
      <c r="F9" s="27">
        <v>1390.32</v>
      </c>
      <c r="G9" s="37">
        <f>F9*H5</f>
        <v>1817.4263039999998</v>
      </c>
      <c r="H9" s="28">
        <f>G9*E9</f>
        <v>1817.4263039999998</v>
      </c>
    </row>
    <row r="10" spans="1:8" ht="26.25" customHeight="1" x14ac:dyDescent="0.25">
      <c r="A10" s="21">
        <v>2</v>
      </c>
      <c r="B10" s="54"/>
      <c r="C10" s="22" t="s">
        <v>15</v>
      </c>
      <c r="D10" s="38"/>
      <c r="E10" s="29"/>
      <c r="F10" s="182" t="s">
        <v>11</v>
      </c>
      <c r="G10" s="182"/>
      <c r="H10" s="50">
        <f>H11</f>
        <v>2127</v>
      </c>
    </row>
    <row r="11" spans="1:8" ht="34.5" customHeight="1" x14ac:dyDescent="0.25">
      <c r="A11" s="52" t="s">
        <v>16</v>
      </c>
      <c r="B11" s="25" t="s">
        <v>17</v>
      </c>
      <c r="C11" s="30" t="s">
        <v>41</v>
      </c>
      <c r="D11" s="24" t="s">
        <v>18</v>
      </c>
      <c r="E11" s="27">
        <v>150</v>
      </c>
      <c r="F11" s="27">
        <v>10.85</v>
      </c>
      <c r="G11" s="39">
        <v>14.18</v>
      </c>
      <c r="H11" s="40">
        <f>G11*E11</f>
        <v>2127</v>
      </c>
    </row>
    <row r="12" spans="1:8" ht="32.25" customHeight="1" x14ac:dyDescent="0.25">
      <c r="A12" s="21">
        <v>3</v>
      </c>
      <c r="B12" s="54"/>
      <c r="C12" s="22" t="s">
        <v>19</v>
      </c>
      <c r="D12" s="38"/>
      <c r="E12" s="41"/>
      <c r="F12" s="182" t="s">
        <v>11</v>
      </c>
      <c r="G12" s="182"/>
      <c r="H12" s="49">
        <f>H13+H14</f>
        <v>18452.696640000002</v>
      </c>
    </row>
    <row r="13" spans="1:8" ht="89.25" customHeight="1" x14ac:dyDescent="0.25">
      <c r="A13" s="24" t="s">
        <v>20</v>
      </c>
      <c r="B13" s="51" t="s">
        <v>21</v>
      </c>
      <c r="C13" s="42" t="s">
        <v>22</v>
      </c>
      <c r="D13" s="24" t="s">
        <v>23</v>
      </c>
      <c r="E13" s="27">
        <v>90</v>
      </c>
      <c r="F13" s="32">
        <v>54.18</v>
      </c>
      <c r="G13" s="43">
        <f>F13*H5</f>
        <v>70.824095999999997</v>
      </c>
      <c r="H13" s="44">
        <f t="shared" ref="H13" si="0">G13*E13</f>
        <v>6374.1686399999999</v>
      </c>
    </row>
    <row r="14" spans="1:8" ht="108" customHeight="1" x14ac:dyDescent="0.25">
      <c r="A14" s="24" t="s">
        <v>24</v>
      </c>
      <c r="B14" s="51" t="s">
        <v>25</v>
      </c>
      <c r="C14" s="42" t="s">
        <v>26</v>
      </c>
      <c r="D14" s="24" t="s">
        <v>23</v>
      </c>
      <c r="E14" s="31">
        <v>400</v>
      </c>
      <c r="F14" s="27">
        <v>23.1</v>
      </c>
      <c r="G14" s="43">
        <f>F14*H5</f>
        <v>30.19632</v>
      </c>
      <c r="H14" s="44">
        <f>E14*G14</f>
        <v>12078.528</v>
      </c>
    </row>
    <row r="15" spans="1:8" ht="29.25" customHeight="1" x14ac:dyDescent="0.25">
      <c r="A15" s="21">
        <v>4</v>
      </c>
      <c r="B15" s="54"/>
      <c r="C15" s="22" t="s">
        <v>27</v>
      </c>
      <c r="D15" s="38"/>
      <c r="E15" s="41"/>
      <c r="F15" s="182" t="s">
        <v>11</v>
      </c>
      <c r="G15" s="182"/>
      <c r="H15" s="49">
        <f>H16+H17+H18</f>
        <v>108724.22399999999</v>
      </c>
    </row>
    <row r="16" spans="1:8" ht="36.75" customHeight="1" x14ac:dyDescent="0.25">
      <c r="A16" s="24" t="s">
        <v>28</v>
      </c>
      <c r="B16" s="51" t="s">
        <v>42</v>
      </c>
      <c r="C16" s="30" t="s">
        <v>43</v>
      </c>
      <c r="D16" s="24" t="s">
        <v>29</v>
      </c>
      <c r="E16" s="27">
        <v>1200</v>
      </c>
      <c r="F16" s="27">
        <v>1.24</v>
      </c>
      <c r="G16" s="27">
        <v>1.62</v>
      </c>
      <c r="H16" s="28">
        <f>G16*E16</f>
        <v>1944.0000000000002</v>
      </c>
    </row>
    <row r="17" spans="1:14" ht="60" customHeight="1" x14ac:dyDescent="0.25">
      <c r="A17" s="24" t="s">
        <v>30</v>
      </c>
      <c r="B17" s="24" t="s">
        <v>44</v>
      </c>
      <c r="C17" s="30" t="s">
        <v>47</v>
      </c>
      <c r="D17" s="45" t="s">
        <v>45</v>
      </c>
      <c r="E17" s="27">
        <v>300</v>
      </c>
      <c r="F17" s="27">
        <v>0.89</v>
      </c>
      <c r="G17" s="39">
        <v>1.1599999999999999</v>
      </c>
      <c r="H17" s="28">
        <f t="shared" ref="H17:H18" si="1">G17*E17</f>
        <v>348</v>
      </c>
      <c r="N17" s="16" t="s">
        <v>46</v>
      </c>
    </row>
    <row r="18" spans="1:14" ht="77.25" customHeight="1" x14ac:dyDescent="0.25">
      <c r="A18" s="24" t="s">
        <v>31</v>
      </c>
      <c r="B18" s="52" t="s">
        <v>32</v>
      </c>
      <c r="C18" s="46" t="s">
        <v>33</v>
      </c>
      <c r="D18" s="53" t="s">
        <v>29</v>
      </c>
      <c r="E18" s="47">
        <v>1000</v>
      </c>
      <c r="F18" s="31">
        <v>81.42</v>
      </c>
      <c r="G18" s="31">
        <f>F18*H6</f>
        <v>106.43222399999999</v>
      </c>
      <c r="H18" s="28">
        <f t="shared" si="1"/>
        <v>106432.22399999999</v>
      </c>
    </row>
    <row r="19" spans="1:14" ht="36.75" customHeight="1" x14ac:dyDescent="0.25">
      <c r="A19" s="183" t="s">
        <v>34</v>
      </c>
      <c r="B19" s="183"/>
      <c r="C19" s="183"/>
      <c r="D19" s="183"/>
      <c r="E19" s="183"/>
      <c r="F19" s="183"/>
      <c r="G19" s="183"/>
      <c r="H19" s="48">
        <f>H15+H12+H10+H8</f>
        <v>131121.34694399999</v>
      </c>
    </row>
    <row r="20" spans="1:14" x14ac:dyDescent="0.25">
      <c r="A20" s="1"/>
      <c r="B20" s="1"/>
      <c r="C20" s="2"/>
      <c r="D20" s="3"/>
      <c r="E20" s="3"/>
      <c r="F20" s="3"/>
      <c r="G20" s="3"/>
      <c r="H20" s="4"/>
    </row>
    <row r="21" spans="1:14" x14ac:dyDescent="0.25">
      <c r="A21" s="1"/>
      <c r="B21" s="1"/>
      <c r="C21" s="2"/>
      <c r="D21" s="3"/>
      <c r="E21" s="3"/>
      <c r="F21" s="3"/>
      <c r="G21" s="3"/>
      <c r="H21" s="4"/>
    </row>
    <row r="22" spans="1:14" x14ac:dyDescent="0.25">
      <c r="A22" s="2"/>
      <c r="B22" s="2"/>
      <c r="C22" s="2"/>
      <c r="D22" s="3"/>
      <c r="E22" s="3"/>
      <c r="F22" s="3"/>
      <c r="G22" s="3"/>
      <c r="H22" s="4"/>
    </row>
    <row r="23" spans="1:14" x14ac:dyDescent="0.25">
      <c r="A23" s="2"/>
      <c r="B23" s="2"/>
      <c r="C23" s="5"/>
      <c r="D23" s="6"/>
      <c r="E23" s="6"/>
      <c r="F23" s="6"/>
      <c r="G23" s="6"/>
      <c r="H23" s="4"/>
    </row>
    <row r="24" spans="1:14" x14ac:dyDescent="0.25">
      <c r="A24" s="7"/>
      <c r="B24" s="7"/>
      <c r="C24" s="2"/>
      <c r="D24" s="4"/>
      <c r="E24" s="4"/>
      <c r="F24" s="4"/>
      <c r="G24" s="4"/>
      <c r="H24" s="4"/>
    </row>
    <row r="25" spans="1:14" x14ac:dyDescent="0.25">
      <c r="A25" s="2"/>
      <c r="B25" s="2"/>
      <c r="C25" s="8" t="s">
        <v>35</v>
      </c>
      <c r="D25" s="184" t="s">
        <v>35</v>
      </c>
      <c r="E25" s="184"/>
      <c r="F25" s="184"/>
      <c r="G25" s="184"/>
      <c r="H25" s="9"/>
    </row>
    <row r="26" spans="1:14" x14ac:dyDescent="0.25">
      <c r="A26" s="1"/>
      <c r="B26" s="1"/>
      <c r="C26" s="10" t="s">
        <v>36</v>
      </c>
      <c r="D26" s="181" t="s">
        <v>37</v>
      </c>
      <c r="E26" s="181"/>
      <c r="F26" s="181"/>
      <c r="G26" s="181"/>
      <c r="H26" s="11"/>
    </row>
    <row r="27" spans="1:14" x14ac:dyDescent="0.25">
      <c r="A27" s="12"/>
      <c r="B27" s="12"/>
      <c r="C27" s="13" t="s">
        <v>38</v>
      </c>
      <c r="D27" s="181" t="s">
        <v>39</v>
      </c>
      <c r="E27" s="181"/>
      <c r="F27" s="181"/>
      <c r="G27" s="181"/>
      <c r="H27" s="14"/>
    </row>
    <row r="28" spans="1:14" x14ac:dyDescent="0.25">
      <c r="A28" s="15"/>
      <c r="B28" s="15"/>
      <c r="C28" s="13" t="s">
        <v>40</v>
      </c>
    </row>
  </sheetData>
  <mergeCells count="13">
    <mergeCell ref="F8:G8"/>
    <mergeCell ref="A1:H2"/>
    <mergeCell ref="A3:H3"/>
    <mergeCell ref="A4:G4"/>
    <mergeCell ref="A5:G5"/>
    <mergeCell ref="A6:F6"/>
    <mergeCell ref="D27:G27"/>
    <mergeCell ref="F10:G10"/>
    <mergeCell ref="F12:G12"/>
    <mergeCell ref="F15:G15"/>
    <mergeCell ref="A19:G19"/>
    <mergeCell ref="D25:G25"/>
    <mergeCell ref="D26:G26"/>
  </mergeCells>
  <pageMargins left="0.511811024" right="0.511811024" top="0.78740157499999996" bottom="0.78740157499999996" header="0.31496062000000002" footer="0.31496062000000002"/>
  <pageSetup paperSize="9" scale="6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5601" r:id="rId4">
          <objectPr defaultSize="0" autoPict="0" r:id="rId5">
            <anchor moveWithCells="1" sizeWithCells="1">
              <from>
                <xdr:col>0</xdr:col>
                <xdr:colOff>438150</xdr:colOff>
                <xdr:row>0</xdr:row>
                <xdr:rowOff>66675</xdr:rowOff>
              </from>
              <to>
                <xdr:col>2</xdr:col>
                <xdr:colOff>161925</xdr:colOff>
                <xdr:row>1</xdr:row>
                <xdr:rowOff>714375</xdr:rowOff>
              </to>
            </anchor>
          </objectPr>
        </oleObject>
      </mc:Choice>
      <mc:Fallback>
        <oleObject progId="PBrush" shapeId="25601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eA0OSj8++mID+UonwdWKYEgvQv8=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YpaP26Bq6175SXsWLVm99u+VipkV3IUORVBr68xtq2T9iZiQd+KNBRq8UiDtPRd7R+XSfQT2
    9cepHM3SO/ifLnwqZ4ULGpKv4VXBaxOnHM2f8k00TThyYiUasbLiteaS6t/QZysY9rLc4TjH
    uVjGuxkT5gwLMxQi05PMZx5PGtyEI/v76x382KPsnlslADoiKzFkojWrPOOEJWiw65XtRIhS
    zK3PCtynS0Hi7WsQHKD3597vAVGFiDwaVueR/b0cCqatsOc+jWFh0Z9HpkVvwUDHMniZoTYO
    sUoDWy+P+KKKu1QKnCHCTLw1FMnmnux5HZ3SSB4JDs6arA7nOMzUhQ==
  </SignatureValue>
  <KeyInfo>
    <KeyValue>
      <RSAKeyValue>
        <Modulus>
            xNwGYy2O1/s82ZfevzuMoydC51bD/+I6YbKV56EL9uSRKA76jeNi82aChef/Kv0ba3hk7cjz
            0ZTtgy4bxEoTdH/mm7T8NvE6kYOLnYEQIfao0CoRIeBlZwq1oLcpnehiWOgwbvUzyrQc6SYh
            ZVy63SWi+2jmenO+jobpDljQtg6JLTab9JA5vWioW0m6NEJ0czpuxz+nx1IjDavoRWs5nMQw
            KUGSkxZ9ytFcv0sIZs8/7PYxp+wBPgZFVDF2gc2bVvGdalkjZRecVldAvexNI/Vi7814F7Mm
            h898NXe5N99A6biyJl5EgndBuDZrdAbaM88KxYSW2FZtppfJLXcpOQ==
          </Modulus>
        <Exponent>AQAB</Exponent>
      </RSAKeyValue>
    </KeyValue>
    <X509Data>
      <X509Certificate>
          MIIHBTCCBO2gAwIBAgIIHAgjEhlS7hEwDQYJKoZIhvcNAQELBQAwWTELMAkGA1UEBhMCQlIx
          EzARBgNVBAoTCklDUC1CcmFzaWwxFTATBgNVBAsTDEFDIFNPTFVUSSB2NTEeMBwGA1UEAxMV
          QUMgU09MVVRJIE11bHRpcGxhIHY1MB4XDTIzMTIxOTE2NTUwMFoXDTI2MTIxOTE2NTUwMFow
          gboxCzAJBgNVBAYTAkJSMRMwEQYDVQQKEwpJQ1AtQnJhc2lsMR4wHAYDVQQLExVBQyBTT0xV
          VEkgTXVsdGlwbGEgdjUxFzAVBgNVBAsTDjI3ODA4MTQ0MDAwMTI1MRMwEQYDVQQLEwpQcmVz
          ZW5jaWFsMRowGAYDVQQLExFDZXJ0aWZpY2FkbyBQRiBBMzEsMCoGA1UEAxMjQ0xPVkVTIERB
          IFNJTFZBIEJPVEVMSE86MjkxMzQ4MDM2NTMwggEiMA0GCSqGSIb3DQEBAQUAA4IBDwAwggEK
          AoIBAQDE3AZjLY7X+zzZl96/O4yjJ0LnVsP/4jphspXnoQv25JEoDvqN42LzZoKF5/8q/Rtr
          eGTtyPPRlO2DLhvEShN0f+abtPw28TqRg4udgRAh9qjQKhEh4GVnCrWgtymd6GJY6DBu9TPK
          tBzpJiFlXLrdJaL7aOZ6c76OhukOWNC2DoktNpv0kDm9aKhbSbo0QnRzOm7HP6fHUiMNq+hF
          azmcxDApQZKTFn3K0Vy/Swhmzz/s9jGn7AE+BkVUMXaBzZtW8Z1qWSNlF5xWV0C97E0j9WLv
          zXgXsyaHz3w1d7k330DpuLImXkSCd0G4Nmt0BtozzwrFhJbYVm2ml8ktdyk5AgMBAAGjggJt
          MIICaTAJBgNVHRMEAjAAMB8GA1UdIwQYMBaAFMVS7SWACd+cgsifR8bdtF8x3bmxMFQGCCsG
          AQUFBwEBBEgwRjBEBggrBgEFBQcwAoY4aHR0cDovL2NjZC5hY3NvbHV0aS5jb20uYnIvbGNy
          L2FjLXNvbHV0aS1tdWx0aXBsYS12NS5wN2IwgZwGA1UdEQSBlDCBkYEccHJlZmVpdG9AbWly
          YWRvdXJvLm1nLmdvdi5icqA4BgVgTAEDAaAvEy0yNjExMTk1NzI5MTM0ODAzNjUzMDAwMDAw
          MDAwMDAwMDAwMDAwMDAwMDAwMDCgFwYFYEwBAwagDhMMMDAwMDAwMDAwMDAwoB4GBWBMAQMF
          oBUTEzAwMDAwMDAwMDAwMDAwMDAwMDAwXQYDVR0gBFYwVDBSBgZgTAECAyUwSDBGBggrBgEF
          BQcCARY6aHR0cDovL2NjZC5hY3NvbHV0aS5jb20uYnIvZG9jcy9kcGMtYWMtc29sdXRpLW11
          bHRpcGxhLnBkZjApBgNVHSUEIjAgBggrBgEFBQcDAgYIKwYBBQUHAwQGCisGAQQBgjcUAgIw
          gYwGA1UdHwSBhDCBgTA+oDygOoY4aHR0cDovL2NjZC5hY3NvbHV0aS5jb20uYnIvbGNyL2Fj
          LXNvbHV0aS1tdWx0aXBsYS12NS5jcmwwP6A9oDuGOWh0dHA6Ly9jY2QyLmFjc29sdXRpLmNv
          bS5ici9sY3IvYWMtc29sdXRpLW11bHRpcGxhLXY1LmNybDAdBgNVHQ4EFgQUJI2Yrylkq5e1
          AkBll23/JA4lrmEwDgYDVR0PAQH/BAQDAgXgMA0GCSqGSIb3DQEBCwUAA4ICAQAcLO7DPe55
          8cKZ8mncqrAOrhpOUa9nclPwkuy50zVMaZMhyi71KE/YUsszLeJP3gd4X6kWDuGb0VpqVn3q
          cgJ/HdHNYpJqzkhhIaZ97kWWBxljxCleYCUefubNoYI2aWyES4SkK2Q8HLAuQb6KU7bngklP
          KRW6M4j8l9tXLD246tpayvoXeYkrsnckGVVksZ0yCxxr2twAxYI/fu0SdgTiVG+gOrDx/ZrL
          MKKQNMjDiIZ8P37WcELO2bCTWokVf1GOFhTmMc+QTtXh1LG9kR/NNpFMtwgqL9xSMKXD4bHI
          teoMv9FVqe0NYw2BDsuAxtrGbFLOQcy+dYSGG+I4IWg64jYb9PucqLyPziitSlHvNGUrHdIY
          OYBCaZnjm5HNsgKU5myLLQYnhjxo9qECJQxX7+3c3zKO6V9n0YNhSjM0PcxnMMGxXL1I9um6
          OfUst9ItfJ/m7ZcNn6J3yAkkQ1TEbA3WA5P95KVs/4DYxTSmYZyEfYay1lv+HAvZJ4kQQ64A
          XUpgthitNx5xq4PBA53RUOLlpuom+YyzNiqbSsl3Si/5h5pV0fw13hzlhFWh3jvOhnxyvLPy
          XQH8aVqKg6V/qOkAK+AlmUGQ4CrsXPQXZXX8/whZxemenvoL7Rw/SeNUil5YXLWxI+cElZjY
          slng1g9eS+RyMxMG5ivP5bQDNw==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  <Reference URI="/xl/calcChain.xml?ContentType=application/vnd.openxmlformats-officedocument.spreadsheetml.calcChain+xml">
        <DigestMethod Algorithm="http://www.w3.org/2000/09/xmldsig#sha1"/>
        <DigestValue>2UJUPvhREMY9mJC0AOZn0mCtAx4=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drawing1.xml?ContentType=application/vnd.openxmlformats-officedocument.drawing+xml">
        <DigestMethod Algorithm="http://www.w3.org/2000/09/xmldsig#sha1"/>
        <DigestValue>qkDaygnvMlXvj8IwPou2h4JFNo4=</DigestValue>
      </Reference>
      <Reference URI="/xl/drawings/drawing2.xml?ContentType=application/vnd.openxmlformats-officedocument.drawing+xml">
        <DigestMethod Algorithm="http://www.w3.org/2000/09/xmldsig#sha1"/>
        <DigestValue>fMo5qiY3K/gHBQg8Qwx/2+llMzY=</DigestValue>
      </Reference>
      <Reference URI="/xl/drawings/drawing3.xml?ContentType=application/vnd.openxmlformats-officedocument.drawing+xml">
        <DigestMethod Algorithm="http://www.w3.org/2000/09/xmldsig#sha1"/>
        <DigestValue>SqNdNmGwZyrwfFrKKe4wvdtCdJA=</DigestValue>
      </Reference>
      <Reference URI="/xl/drawings/vmlDrawing1.vml?ContentType=application/vnd.openxmlformats-officedocument.vmlDrawing">
        <DigestMethod Algorithm="http://www.w3.org/2000/09/xmldsig#sha1"/>
        <DigestValue>+ATLzFggCp8o6hv3IKFZIxdjJS0=</DigestValue>
      </Reference>
      <Reference URI="/xl/drawings/vmlDrawing2.vml?ContentType=application/vnd.openxmlformats-officedocument.vmlDrawing">
        <DigestMethod Algorithm="http://www.w3.org/2000/09/xmldsig#sha1"/>
        <DigestValue>/N67DEVhZupb3JgQfZLdVq88lrE=</DigestValue>
      </Reference>
      <Reference URI="/xl/drawings/vmlDrawing3.vml?ContentType=application/vnd.openxmlformats-officedocument.vmlDrawing">
        <DigestMethod Algorithm="http://www.w3.org/2000/09/xmldsig#sha1"/>
        <DigestValue>b2JCSGIMvcFNWPBKCeGvLPOuBus=</DigestValue>
      </Reference>
      <Reference URI="/xl/embeddings/oleObject1.bin?ContentType=application/vnd.openxmlformats-officedocument.oleObject">
        <DigestMethod Algorithm="http://www.w3.org/2000/09/xmldsig#sha1"/>
        <DigestValue>PvHZrlc5vYqdq9OfgQandTVDAOI=</DigestValue>
      </Reference>
      <Reference URI="/xl/embeddings/oleObject2.bin?ContentType=application/vnd.openxmlformats-officedocument.oleObject">
        <DigestMethod Algorithm="http://www.w3.org/2000/09/xmldsig#sha1"/>
        <DigestValue>PvHZrlc5vYqdq9OfgQandTVDAOI=</DigestValue>
      </Reference>
      <Reference URI="/xl/embeddings/oleObject3.bin?ContentType=application/vnd.openxmlformats-officedocument.oleObject">
        <DigestMethod Algorithm="http://www.w3.org/2000/09/xmldsig#sha1"/>
        <DigestValue>PvHZrlc5vYqdq9OfgQandTVDAOI=</DigestValue>
      </Reference>
      <Reference URI="/xl/media/image1.emf?ContentType=image/x-emf">
        <DigestMethod Algorithm="http://www.w3.org/2000/09/xmldsig#sha1"/>
        <DigestValue>jqimZRYoUr8WeaVpWLLOwCAIz2Q=</DigestValue>
      </Reference>
      <Reference URI="/xl/media/image2.png?ContentType=image/png">
        <DigestMethod Algorithm="http://www.w3.org/2000/09/xmldsig#sha1"/>
        <DigestValue>ySOUksp4EzsXA2pxHZc7gwO3KH4=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rZj3vSbtYG/giUk3w2rVjFXPZCs=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t71+vZj1s+FLRygP6twJuQy9DVw=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t71+vZj1s+FLRygP6twJuQy9DVw=</DigestValue>
      </Reference>
      <Reference URI="/xl/sharedStrings.xml?ContentType=application/vnd.openxmlformats-officedocument.spreadsheetml.sharedStrings+xml">
        <DigestMethod Algorithm="http://www.w3.org/2000/09/xmldsig#sha1"/>
        <DigestValue>1pwE2O1Y38/xCeOYtY22st9ckgg=</DigestValue>
      </Reference>
      <Reference URI="/xl/styles.xml?ContentType=application/vnd.openxmlformats-officedocument.spreadsheetml.styles+xml">
        <DigestMethod Algorithm="http://www.w3.org/2000/09/xmldsig#sha1"/>
        <DigestValue>5/IacS44//N3oBqhKGZBtwg8osM=</DigestValue>
      </Reference>
      <Reference URI="/xl/theme/theme1.xml?ContentType=application/vnd.openxmlformats-officedocument.theme+xml">
        <DigestMethod Algorithm="http://www.w3.org/2000/09/xmldsig#sha1"/>
        <DigestValue>GiN5+//QMx/r04lLdrjPd7YZCdk=</DigestValue>
      </Reference>
      <Reference URI="/xl/workbook.xml?ContentType=application/vnd.openxmlformats-officedocument.spreadsheetml.sheet.main+xml">
        <DigestMethod Algorithm="http://www.w3.org/2000/09/xmldsig#sha1"/>
        <DigestValue>68aNtoBi+L26Dw1Ws4bjwW4AV6c=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iaoC+uLdoHwhjR2MtKJtpgRFuAI=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TZGn58aiW2W00Us72N9UQBvyXKU=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6T4iPVpBQFZMclgzh4aHS82rZHE=</DigestValue>
      </Reference>
      <Reference URI="/xl/worksheets/sheet1.xml?ContentType=application/vnd.openxmlformats-officedocument.spreadsheetml.worksheet+xml">
        <DigestMethod Algorithm="http://www.w3.org/2000/09/xmldsig#sha1"/>
        <DigestValue>QWeunxzVXCbiqdUDImB7xGTlr3U=</DigestValue>
      </Reference>
      <Reference URI="/xl/worksheets/sheet2.xml?ContentType=application/vnd.openxmlformats-officedocument.spreadsheetml.worksheet+xml">
        <DigestMethod Algorithm="http://www.w3.org/2000/09/xmldsig#sha1"/>
        <DigestValue>Hu711/WG7KTfwQt+RPVoFyh0pa0=</DigestValue>
      </Reference>
      <Reference URI="/xl/worksheets/sheet3.xml?ContentType=application/vnd.openxmlformats-officedocument.spreadsheetml.worksheet+xml">
        <DigestMethod Algorithm="http://www.w3.org/2000/09/xmldsig#sha1"/>
        <DigestValue>XajB3KwsaHVqZxBzw0NJukni7h4=</DigestValue>
      </Reference>
      <Reference URI="/xl/worksheets/sheet4.xml?ContentType=application/vnd.openxmlformats-officedocument.spreadsheetml.worksheet+xml">
        <DigestMethod Algorithm="http://www.w3.org/2000/09/xmldsig#sha1"/>
        <DigestValue>5VUXAomzJEPCcWldBeSSAoKD3/k=</DigestValue>
      </Reference>
    </Manifest>
    <SignatureProperties>
      <SignatureProperty Id="idSignatureTime" Target="#idPackageSignature">
        <mdssi:SignatureTime>
          <mdssi:Format>YYYY-MM-DDThh:mm:ssTZD</mdssi:Format>
          <mdssi:Value>2025-10-06T15:24:01Z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P.O</vt:lpstr>
      <vt:lpstr>COMPOSIÇÃO 01</vt:lpstr>
      <vt:lpstr>ORÇAMENTO (2)</vt:lpstr>
      <vt:lpstr>ORÇAMENTO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Obras 01</cp:lastModifiedBy>
  <cp:lastPrinted>2025-10-01T18:00:05Z</cp:lastPrinted>
  <dcterms:created xsi:type="dcterms:W3CDTF">2021-11-26T15:53:46Z</dcterms:created>
  <dcterms:modified xsi:type="dcterms:W3CDTF">2025-10-06T12:52:55Z</dcterms:modified>
</cp:coreProperties>
</file>